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0-2025 (кор, перв)\Материалы к СД\"/>
    </mc:Choice>
  </mc:AlternateContent>
  <bookViews>
    <workbookView xWindow="0" yWindow="0" windowWidth="28800" windowHeight="12435"/>
  </bookViews>
  <sheets>
    <sheet name="2" sheetId="1" r:id="rId1"/>
  </sheets>
  <definedNames>
    <definedName name="_xlnm.Print_Area" localSheetId="0">'2'!$A$1:$AN$60</definedName>
  </definedNames>
  <calcPr calcId="152511" calcMode="autoNoTable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64" i="1" l="1"/>
  <c r="AL64" i="1"/>
  <c r="X64" i="1"/>
  <c r="P64" i="1"/>
  <c r="S64" i="1" s="1"/>
  <c r="K64" i="1"/>
  <c r="AM63" i="1"/>
  <c r="AL63" i="1"/>
  <c r="X63" i="1"/>
  <c r="P63" i="1"/>
  <c r="K63" i="1"/>
  <c r="AM62" i="1"/>
  <c r="AL62" i="1"/>
  <c r="P62" i="1"/>
  <c r="S62" i="1" s="1"/>
  <c r="X62" i="1"/>
  <c r="K62" i="1"/>
  <c r="AL61" i="1"/>
  <c r="AM61" i="1"/>
  <c r="X61" i="1"/>
  <c r="P61" i="1"/>
  <c r="S61" i="1" s="1"/>
  <c r="K61" i="1"/>
  <c r="AM60" i="1"/>
  <c r="AL60" i="1"/>
  <c r="X60" i="1"/>
  <c r="P60" i="1"/>
  <c r="T60" i="1" s="1"/>
  <c r="K60" i="1"/>
  <c r="O60" i="1" s="1"/>
  <c r="AM59" i="1"/>
  <c r="AL59" i="1"/>
  <c r="X59" i="1"/>
  <c r="P59" i="1"/>
  <c r="T59" i="1" s="1"/>
  <c r="K59" i="1"/>
  <c r="AL58" i="1"/>
  <c r="X58" i="1"/>
  <c r="K58" i="1"/>
  <c r="O58" i="1" s="1"/>
  <c r="AL57" i="1"/>
  <c r="AM57" i="1"/>
  <c r="X57" i="1"/>
  <c r="P57" i="1"/>
  <c r="T57" i="1" s="1"/>
  <c r="K57" i="1"/>
  <c r="O57" i="1" s="1"/>
  <c r="AK51" i="1"/>
  <c r="AK23" i="1" s="1"/>
  <c r="X56" i="1"/>
  <c r="K56" i="1"/>
  <c r="O56" i="1" s="1"/>
  <c r="AL55" i="1"/>
  <c r="AM55" i="1"/>
  <c r="X55" i="1"/>
  <c r="P55" i="1"/>
  <c r="T55" i="1" s="1"/>
  <c r="O55" i="1"/>
  <c r="K55" i="1"/>
  <c r="AL54" i="1"/>
  <c r="AM54" i="1"/>
  <c r="X54" i="1"/>
  <c r="K54" i="1"/>
  <c r="O54" i="1" s="1"/>
  <c r="AL53" i="1"/>
  <c r="AM53" i="1"/>
  <c r="X53" i="1"/>
  <c r="P53" i="1"/>
  <c r="T53" i="1" s="1"/>
  <c r="K53" i="1"/>
  <c r="O53" i="1" s="1"/>
  <c r="AL52" i="1"/>
  <c r="X52" i="1"/>
  <c r="X51" i="1" s="1"/>
  <c r="O52" i="1"/>
  <c r="K52" i="1"/>
  <c r="AJ51" i="1"/>
  <c r="AJ23" i="1" s="1"/>
  <c r="AI51" i="1"/>
  <c r="AH51" i="1"/>
  <c r="AG51" i="1"/>
  <c r="AE51" i="1"/>
  <c r="AE23" i="1" s="1"/>
  <c r="AC51" i="1"/>
  <c r="AB51" i="1"/>
  <c r="AA51" i="1"/>
  <c r="AA23" i="1" s="1"/>
  <c r="Z51" i="1"/>
  <c r="Z23" i="1" s="1"/>
  <c r="V51" i="1"/>
  <c r="R51" i="1"/>
  <c r="Q51" i="1"/>
  <c r="N51" i="1"/>
  <c r="N23" i="1" s="1"/>
  <c r="M51" i="1"/>
  <c r="L51" i="1"/>
  <c r="L23" i="1" s="1"/>
  <c r="J51" i="1"/>
  <c r="AM47" i="1"/>
  <c r="AM43" i="1" s="1"/>
  <c r="AM21" i="1" s="1"/>
  <c r="AL47" i="1"/>
  <c r="AK47" i="1"/>
  <c r="AJ47" i="1"/>
  <c r="AJ43" i="1" s="1"/>
  <c r="AJ21" i="1" s="1"/>
  <c r="AI47" i="1"/>
  <c r="AI43" i="1" s="1"/>
  <c r="AI21" i="1" s="1"/>
  <c r="AH47" i="1"/>
  <c r="AG47" i="1"/>
  <c r="AF47" i="1"/>
  <c r="AF43" i="1" s="1"/>
  <c r="AF21" i="1" s="1"/>
  <c r="AE47" i="1"/>
  <c r="AE43" i="1" s="1"/>
  <c r="AE21" i="1" s="1"/>
  <c r="AD47" i="1"/>
  <c r="AC47" i="1"/>
  <c r="AB47" i="1"/>
  <c r="AB43" i="1" s="1"/>
  <c r="AB21" i="1" s="1"/>
  <c r="AA47" i="1"/>
  <c r="Z47" i="1"/>
  <c r="X47" i="1"/>
  <c r="V47" i="1"/>
  <c r="V43" i="1" s="1"/>
  <c r="V21" i="1" s="1"/>
  <c r="T47" i="1"/>
  <c r="T43" i="1" s="1"/>
  <c r="T21" i="1" s="1"/>
  <c r="S47" i="1"/>
  <c r="R47" i="1"/>
  <c r="Q47" i="1"/>
  <c r="Q43" i="1" s="1"/>
  <c r="Q21" i="1" s="1"/>
  <c r="P47" i="1"/>
  <c r="P43" i="1" s="1"/>
  <c r="P21" i="1" s="1"/>
  <c r="O47" i="1"/>
  <c r="N47" i="1"/>
  <c r="M47" i="1"/>
  <c r="M43" i="1" s="1"/>
  <c r="M21" i="1" s="1"/>
  <c r="L47" i="1"/>
  <c r="L43" i="1" s="1"/>
  <c r="L21" i="1" s="1"/>
  <c r="K47" i="1"/>
  <c r="J47" i="1"/>
  <c r="AL43" i="1"/>
  <c r="AL21" i="1" s="1"/>
  <c r="AK43" i="1"/>
  <c r="AH43" i="1"/>
  <c r="AG43" i="1"/>
  <c r="AG21" i="1" s="1"/>
  <c r="AD43" i="1"/>
  <c r="AC43" i="1"/>
  <c r="AA43" i="1"/>
  <c r="Z43" i="1"/>
  <c r="X43" i="1"/>
  <c r="S43" i="1"/>
  <c r="S21" i="1" s="1"/>
  <c r="R43" i="1"/>
  <c r="O43" i="1"/>
  <c r="N43" i="1"/>
  <c r="N21" i="1" s="1"/>
  <c r="K43" i="1"/>
  <c r="J43" i="1"/>
  <c r="AL41" i="1"/>
  <c r="AM41" i="1"/>
  <c r="X41" i="1"/>
  <c r="P41" i="1"/>
  <c r="S41" i="1" s="1"/>
  <c r="K41" i="1"/>
  <c r="N41" i="1" s="1"/>
  <c r="X40" i="1"/>
  <c r="K40" i="1"/>
  <c r="N40" i="1" s="1"/>
  <c r="AL39" i="1"/>
  <c r="AM39" i="1"/>
  <c r="X39" i="1"/>
  <c r="X38" i="1" s="1"/>
  <c r="K39" i="1"/>
  <c r="N39" i="1" s="1"/>
  <c r="AJ38" i="1"/>
  <c r="AI38" i="1"/>
  <c r="AH38" i="1"/>
  <c r="AG38" i="1"/>
  <c r="AG31" i="1" s="1"/>
  <c r="AG20" i="1" s="1"/>
  <c r="AF38" i="1"/>
  <c r="AE38" i="1"/>
  <c r="AC38" i="1"/>
  <c r="AB38" i="1"/>
  <c r="AA38" i="1"/>
  <c r="Z38" i="1"/>
  <c r="V38" i="1"/>
  <c r="T38" i="1"/>
  <c r="R38" i="1"/>
  <c r="Q38" i="1"/>
  <c r="O38" i="1"/>
  <c r="M38" i="1"/>
  <c r="L38" i="1"/>
  <c r="J38" i="1"/>
  <c r="AL36" i="1"/>
  <c r="AF34" i="1"/>
  <c r="AF32" i="1" s="1"/>
  <c r="AF31" i="1" s="1"/>
  <c r="AF20" i="1" s="1"/>
  <c r="X36" i="1"/>
  <c r="P36" i="1"/>
  <c r="P34" i="1" s="1"/>
  <c r="P32" i="1" s="1"/>
  <c r="K36" i="1"/>
  <c r="AM35" i="1"/>
  <c r="AL35" i="1"/>
  <c r="X35" i="1"/>
  <c r="P35" i="1"/>
  <c r="K35" i="1"/>
  <c r="AK34" i="1"/>
  <c r="AJ34" i="1"/>
  <c r="AI34" i="1"/>
  <c r="AI32" i="1" s="1"/>
  <c r="AH34" i="1"/>
  <c r="AH32" i="1" s="1"/>
  <c r="AG34" i="1"/>
  <c r="AE34" i="1"/>
  <c r="AE32" i="1" s="1"/>
  <c r="AD34" i="1"/>
  <c r="AD32" i="1" s="1"/>
  <c r="AC34" i="1"/>
  <c r="AC32" i="1" s="1"/>
  <c r="AB34" i="1"/>
  <c r="AA34" i="1"/>
  <c r="Z34" i="1"/>
  <c r="X34" i="1"/>
  <c r="X32" i="1" s="1"/>
  <c r="V34" i="1"/>
  <c r="T34" i="1"/>
  <c r="T32" i="1" s="1"/>
  <c r="S34" i="1"/>
  <c r="R34" i="1"/>
  <c r="Q34" i="1"/>
  <c r="O34" i="1"/>
  <c r="O32" i="1" s="1"/>
  <c r="O31" i="1" s="1"/>
  <c r="O20" i="1" s="1"/>
  <c r="N34" i="1"/>
  <c r="N32" i="1" s="1"/>
  <c r="M34" i="1"/>
  <c r="L34" i="1"/>
  <c r="L32" i="1" s="1"/>
  <c r="J34" i="1"/>
  <c r="J32" i="1" s="1"/>
  <c r="J31" i="1" s="1"/>
  <c r="J20" i="1" s="1"/>
  <c r="AK32" i="1"/>
  <c r="AJ32" i="1"/>
  <c r="AG32" i="1"/>
  <c r="AB32" i="1"/>
  <c r="AB31" i="1" s="1"/>
  <c r="AB24" i="1" s="1"/>
  <c r="Z32" i="1"/>
  <c r="Z31" i="1" s="1"/>
  <c r="Z20" i="1" s="1"/>
  <c r="V32" i="1"/>
  <c r="V31" i="1" s="1"/>
  <c r="S32" i="1"/>
  <c r="R32" i="1"/>
  <c r="Q32" i="1"/>
  <c r="Q31" i="1" s="1"/>
  <c r="M32" i="1"/>
  <c r="M31" i="1" s="1"/>
  <c r="M24" i="1" s="1"/>
  <c r="R31" i="1"/>
  <c r="AM26" i="1"/>
  <c r="AL26" i="1"/>
  <c r="AK26" i="1"/>
  <c r="AJ26" i="1"/>
  <c r="AJ25" i="1" s="1"/>
  <c r="AJ19" i="1" s="1"/>
  <c r="AI26" i="1"/>
  <c r="AI25" i="1" s="1"/>
  <c r="AI19" i="1" s="1"/>
  <c r="AH26" i="1"/>
  <c r="AH25" i="1" s="1"/>
  <c r="AG26" i="1"/>
  <c r="AF26" i="1"/>
  <c r="AF25" i="1" s="1"/>
  <c r="AF19" i="1" s="1"/>
  <c r="AE26" i="1"/>
  <c r="AE25" i="1" s="1"/>
  <c r="AE19" i="1" s="1"/>
  <c r="AD26" i="1"/>
  <c r="AD25" i="1" s="1"/>
  <c r="AD19" i="1" s="1"/>
  <c r="AC26" i="1"/>
  <c r="AB26" i="1"/>
  <c r="AB25" i="1" s="1"/>
  <c r="AB19" i="1" s="1"/>
  <c r="AA26" i="1"/>
  <c r="Z26" i="1"/>
  <c r="Z25" i="1" s="1"/>
  <c r="X26" i="1"/>
  <c r="V26" i="1"/>
  <c r="V25" i="1" s="1"/>
  <c r="V19" i="1" s="1"/>
  <c r="T26" i="1"/>
  <c r="S26" i="1"/>
  <c r="R26" i="1"/>
  <c r="Q26" i="1"/>
  <c r="Q25" i="1" s="1"/>
  <c r="Q19" i="1" s="1"/>
  <c r="P26" i="1"/>
  <c r="P25" i="1" s="1"/>
  <c r="P19" i="1" s="1"/>
  <c r="O26" i="1"/>
  <c r="O25" i="1" s="1"/>
  <c r="O19" i="1" s="1"/>
  <c r="N26" i="1"/>
  <c r="M26" i="1"/>
  <c r="M25" i="1" s="1"/>
  <c r="M19" i="1" s="1"/>
  <c r="L26" i="1"/>
  <c r="L25" i="1" s="1"/>
  <c r="L19" i="1" s="1"/>
  <c r="K26" i="1"/>
  <c r="K25" i="1" s="1"/>
  <c r="K19" i="1" s="1"/>
  <c r="J26" i="1"/>
  <c r="AM25" i="1"/>
  <c r="AM19" i="1" s="1"/>
  <c r="AL25" i="1"/>
  <c r="AL19" i="1" s="1"/>
  <c r="AK25" i="1"/>
  <c r="AG25" i="1"/>
  <c r="AG19" i="1" s="1"/>
  <c r="AC25" i="1"/>
  <c r="AC19" i="1" s="1"/>
  <c r="AA25" i="1"/>
  <c r="AA19" i="1" s="1"/>
  <c r="X25" i="1"/>
  <c r="T25" i="1"/>
  <c r="T19" i="1" s="1"/>
  <c r="S25" i="1"/>
  <c r="S19" i="1" s="1"/>
  <c r="R25" i="1"/>
  <c r="N25" i="1"/>
  <c r="N19" i="1" s="1"/>
  <c r="J25" i="1"/>
  <c r="J19" i="1" s="1"/>
  <c r="AI23" i="1"/>
  <c r="AH23" i="1"/>
  <c r="AB23" i="1"/>
  <c r="V23" i="1"/>
  <c r="Q23" i="1"/>
  <c r="M23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X22" i="1"/>
  <c r="V22" i="1"/>
  <c r="T22" i="1"/>
  <c r="S22" i="1"/>
  <c r="R22" i="1"/>
  <c r="Q22" i="1"/>
  <c r="P22" i="1"/>
  <c r="O22" i="1"/>
  <c r="N22" i="1"/>
  <c r="M22" i="1"/>
  <c r="L22" i="1"/>
  <c r="K22" i="1"/>
  <c r="J22" i="1"/>
  <c r="AK21" i="1"/>
  <c r="AH21" i="1"/>
  <c r="AD21" i="1"/>
  <c r="AC21" i="1"/>
  <c r="Z21" i="1"/>
  <c r="X21" i="1"/>
  <c r="R21" i="1"/>
  <c r="O21" i="1"/>
  <c r="K21" i="1"/>
  <c r="J21" i="1"/>
  <c r="V20" i="1"/>
  <c r="R20" i="1"/>
  <c r="Q20" i="1"/>
  <c r="AK19" i="1"/>
  <c r="X19" i="1"/>
  <c r="R19" i="1"/>
  <c r="V18" i="1"/>
  <c r="K51" i="1" l="1"/>
  <c r="K23" i="1" s="1"/>
  <c r="K18" i="1" s="1"/>
  <c r="AC31" i="1"/>
  <c r="AC20" i="1" s="1"/>
  <c r="AH31" i="1"/>
  <c r="AH20" i="1" s="1"/>
  <c r="Z24" i="1"/>
  <c r="Z19" i="1"/>
  <c r="Z18" i="1" s="1"/>
  <c r="AH24" i="1"/>
  <c r="AH19" i="1"/>
  <c r="AH18" i="1" s="1"/>
  <c r="X31" i="1"/>
  <c r="X20" i="1" s="1"/>
  <c r="N38" i="1"/>
  <c r="N31" i="1" s="1"/>
  <c r="M20" i="1"/>
  <c r="M18" i="1" s="1"/>
  <c r="L31" i="1"/>
  <c r="L24" i="1" s="1"/>
  <c r="T31" i="1"/>
  <c r="AE31" i="1"/>
  <c r="AI31" i="1"/>
  <c r="AI20" i="1" s="1"/>
  <c r="AI18" i="1" s="1"/>
  <c r="K34" i="1"/>
  <c r="K32" i="1" s="1"/>
  <c r="AL34" i="1"/>
  <c r="AL32" i="1" s="1"/>
  <c r="Q18" i="1"/>
  <c r="AB20" i="1"/>
  <c r="AB18" i="1" s="1"/>
  <c r="V24" i="1"/>
  <c r="Q24" i="1"/>
  <c r="AJ31" i="1"/>
  <c r="K38" i="1"/>
  <c r="K31" i="1" s="1"/>
  <c r="K20" i="1" s="1"/>
  <c r="J23" i="1"/>
  <c r="J18" i="1" s="1"/>
  <c r="J24" i="1"/>
  <c r="AC23" i="1"/>
  <c r="AC18" i="1" s="1"/>
  <c r="AC24" i="1"/>
  <c r="AM58" i="1"/>
  <c r="P58" i="1"/>
  <c r="T58" i="1" s="1"/>
  <c r="K24" i="1"/>
  <c r="AI24" i="1"/>
  <c r="AM36" i="1"/>
  <c r="AM34" i="1" s="1"/>
  <c r="AM32" i="1" s="1"/>
  <c r="P39" i="1"/>
  <c r="AK38" i="1"/>
  <c r="AK31" i="1" s="1"/>
  <c r="AM40" i="1"/>
  <c r="AL40" i="1"/>
  <c r="AL38" i="1" s="1"/>
  <c r="P40" i="1"/>
  <c r="S40" i="1" s="1"/>
  <c r="AA21" i="1"/>
  <c r="P52" i="1"/>
  <c r="AD51" i="1"/>
  <c r="AD23" i="1" s="1"/>
  <c r="AM52" i="1"/>
  <c r="N24" i="1"/>
  <c r="N20" i="1"/>
  <c r="N18" i="1" s="1"/>
  <c r="P54" i="1"/>
  <c r="T54" i="1" s="1"/>
  <c r="AF51" i="1"/>
  <c r="L20" i="1"/>
  <c r="L18" i="1" s="1"/>
  <c r="T20" i="1"/>
  <c r="AA32" i="1"/>
  <c r="AE24" i="1"/>
  <c r="AE20" i="1"/>
  <c r="AE18" i="1" s="1"/>
  <c r="AD38" i="1"/>
  <c r="AD31" i="1" s="1"/>
  <c r="AD20" i="1" s="1"/>
  <c r="AD18" i="1" s="1"/>
  <c r="R23" i="1"/>
  <c r="R18" i="1" s="1"/>
  <c r="R24" i="1"/>
  <c r="AG23" i="1"/>
  <c r="AG18" i="1" s="1"/>
  <c r="AG24" i="1"/>
  <c r="AM38" i="1"/>
  <c r="X23" i="1"/>
  <c r="X18" i="1" s="1"/>
  <c r="X24" i="1"/>
  <c r="AL51" i="1"/>
  <c r="AL23" i="1" s="1"/>
  <c r="AM56" i="1"/>
  <c r="AL56" i="1"/>
  <c r="P56" i="1"/>
  <c r="T56" i="1" s="1"/>
  <c r="S51" i="1"/>
  <c r="S23" i="1" s="1"/>
  <c r="O59" i="1"/>
  <c r="O51" i="1" s="1"/>
  <c r="AL31" i="1" l="1"/>
  <c r="AL24" i="1" s="1"/>
  <c r="AM51" i="1"/>
  <c r="AM23" i="1" s="1"/>
  <c r="AJ24" i="1"/>
  <c r="AJ20" i="1"/>
  <c r="AJ18" i="1" s="1"/>
  <c r="AL20" i="1"/>
  <c r="AL18" i="1" s="1"/>
  <c r="O23" i="1"/>
  <c r="O18" i="1" s="1"/>
  <c r="O24" i="1"/>
  <c r="AK24" i="1"/>
  <c r="AK20" i="1"/>
  <c r="AK18" i="1" s="1"/>
  <c r="AA31" i="1"/>
  <c r="S39" i="1"/>
  <c r="S38" i="1" s="1"/>
  <c r="S31" i="1" s="1"/>
  <c r="P38" i="1"/>
  <c r="P31" i="1" s="1"/>
  <c r="AD24" i="1"/>
  <c r="T52" i="1"/>
  <c r="T51" i="1" s="1"/>
  <c r="P51" i="1"/>
  <c r="P23" i="1" s="1"/>
  <c r="AM31" i="1"/>
  <c r="AF23" i="1"/>
  <c r="AF18" i="1" s="1"/>
  <c r="AF24" i="1"/>
  <c r="P24" i="1" l="1"/>
  <c r="P20" i="1"/>
  <c r="P18" i="1" s="1"/>
  <c r="T23" i="1"/>
  <c r="T18" i="1" s="1"/>
  <c r="T24" i="1"/>
  <c r="S20" i="1"/>
  <c r="S18" i="1" s="1"/>
  <c r="S24" i="1"/>
  <c r="AM24" i="1"/>
  <c r="AM20" i="1"/>
  <c r="AM18" i="1" s="1"/>
  <c r="AA24" i="1"/>
  <c r="AA20" i="1"/>
  <c r="AA18" i="1" l="1"/>
</calcChain>
</file>

<file path=xl/sharedStrings.xml><?xml version="1.0" encoding="utf-8"?>
<sst xmlns="http://schemas.openxmlformats.org/spreadsheetml/2006/main" count="643" uniqueCount="156">
  <si>
    <t>Форма 2. Перечни инвестиционных проектов и план освоения капитальных вложений по ним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</si>
  <si>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</t>
    </r>
    <r>
      <rPr>
        <b/>
        <sz val="14"/>
        <color theme="1"/>
        <rFont val="Times New Roman"/>
        <family val="1"/>
        <charset val="204"/>
      </rPr>
      <t>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</si>
  <si>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</si>
  <si>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2020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</si>
  <si>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экономического развития, промышленности и торговли Чувашской Республики от 13.09.2019 № 186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</si>
  <si>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</si>
  <si>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</si>
  <si>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</si>
  <si>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</si>
  <si>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</si>
  <si>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</si>
  <si>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</si>
  <si>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</si>
  <si>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01.01.2020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</si>
  <si>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</si>
  <si>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 (в соответствии с требованиями органа исполнительной власти, утвердившей инвестиционную программу, остаток финансирования капитальных вложений приравнен к нулю)</t>
  </si>
  <si>
    <t>Освоение капитальных вложений 2020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</si>
  <si>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</si>
  <si>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</si>
  <si>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Утвержденный План</t>
  </si>
  <si>
    <t>Предложение по корректировке утвержденного  плана</t>
  </si>
  <si>
    <t>Утвержденный План на 01.01.2020</t>
  </si>
  <si>
    <t>Утвержденный План 
на 01.01.2020 года</t>
  </si>
  <si>
    <t xml:space="preserve">Предложение по корректировке утвержденного плана 
на 01.01.2020 года </t>
  </si>
  <si>
    <t>2021 год</t>
  </si>
  <si>
    <t xml:space="preserve">2022 год </t>
  </si>
  <si>
    <t xml:space="preserve">2023 год </t>
  </si>
  <si>
    <t xml:space="preserve">2024 год </t>
  </si>
  <si>
    <t xml:space="preserve">2025 год </t>
  </si>
  <si>
    <t>Итого за период реализации инвестиционной программы
(Утвержденный план)
2021 - 2025</t>
  </si>
  <si>
    <t>Итого за период реализации инвестиционной программы
(предложение по корректировке утвержденного плана)
2021 - 2025</t>
  </si>
  <si>
    <t>Предложение по корректировке утвержденного плана</t>
  </si>
  <si>
    <t xml:space="preserve">Утвержденный 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</si>
  <si>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</si>
  <si>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</si>
  <si>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</si>
  <si>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</si>
  <si>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</si>
  <si>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</si>
  <si>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</si>
  <si>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</si>
  <si>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 xml:space="preserve">Предложение по корректировке утвержденного плана </t>
  </si>
  <si>
    <t>План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</si>
  <si>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</si>
  <si>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</si>
  <si>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</si>
  <si>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</si>
  <si>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</si>
  <si>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</si>
  <si>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</si>
  <si>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</si>
  <si>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</si>
  <si>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</si>
  <si>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</si>
  <si>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</si>
  <si>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</si>
  <si>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</si>
  <si>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</si>
  <si>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</si>
  <si>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</si>
  <si>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</si>
  <si>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</si>
  <si>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</si>
  <si>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</si>
  <si>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</si>
  <si>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</si>
  <si>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</si>
  <si>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</si>
  <si>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</si>
  <si>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</si>
  <si>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</si>
  <si>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</si>
  <si>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</si>
  <si>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</si>
  <si>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</si>
  <si>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</si>
  <si>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</si>
  <si>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</si>
  <si>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</si>
  <si>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</si>
  <si>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</si>
  <si>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</si>
  <si>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</si>
  <si>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</si>
  <si>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</si>
  <si>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</si>
  <si>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</si>
  <si>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</si>
  <si>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</si>
  <si>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</si>
  <si>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Корректировка стоимости проекта в связи с актуализацией цены с учетом индексов-дефляторов.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</si>
  <si>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</si>
  <si>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</si>
  <si>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</si>
  <si>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</si>
  <si>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</si>
  <si>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</si>
  <si>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</si>
  <si>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</si>
  <si>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</si>
  <si>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</si>
  <si>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</si>
  <si>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</si>
  <si>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</si>
  <si>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</si>
  <si>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</si>
  <si>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</si>
  <si>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</si>
  <si>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</si>
  <si>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</si>
  <si>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</si>
  <si>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 xml:space="preserve">Приобретение информационных сенсорных киосков для залов обслуживания клиентов </t>
  </si>
  <si>
    <t xml:space="preserve">Приобретение системы "Электронное управление очередью" для зала обслуживания клиентов в Цивильском межрайонном отделении Общества </t>
  </si>
  <si>
    <t xml:space="preserve">Приобретение источника бесперебойного питания для серверов АИИС КУЭ РРЭ </t>
  </si>
  <si>
    <t>Г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</si>
  <si>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</si>
  <si>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J_019</t>
  </si>
  <si>
    <t>Н</t>
  </si>
  <si>
    <t>Создание интеллектуальной системы учета электрической энергии (мощности)</t>
  </si>
  <si>
    <t>K_020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</si>
  <si>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</si>
  <si>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</si>
  <si>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</si>
  <si>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</si>
  <si>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</si>
  <si>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</si>
  <si>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 xml:space="preserve">Приобретение автомобилей Renault Duster 2,0л </t>
  </si>
  <si>
    <t>I_003</t>
  </si>
  <si>
    <t>Приобретение автомобиля Renault Duster 2,0л - 1 ед.</t>
  </si>
  <si>
    <t>K_026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</si>
  <si>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</si>
  <si>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</si>
  <si>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</si>
  <si>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</si>
  <si>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</si>
  <si>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</si>
  <si>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</si>
  <si>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</si>
  <si>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</si>
  <si>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</si>
  <si>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</si>
  <si>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</si>
  <si>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 xml:space="preserve">Приобретение автомобиля Ford Transit (22 места) </t>
  </si>
  <si>
    <t>I_009</t>
  </si>
  <si>
    <t>Модернизация передвижной лаборатории на основе Volkswagen Crafter 50 в грузопассажирский автомобиль</t>
  </si>
  <si>
    <t>K_021</t>
  </si>
  <si>
    <t>K_022</t>
  </si>
  <si>
    <t>K_023</t>
  </si>
  <si>
    <t>K_024</t>
  </si>
  <si>
    <t>Отказ от проекта.</t>
  </si>
  <si>
    <t>Планирование нового проекта.</t>
  </si>
  <si>
    <t>Корректировка стоимости проекта в связи с актуализацией цены и количества в 2021-2024 гг.</t>
  </si>
  <si>
    <t>Корректировка стоимости проекта в свзяи с актуализацией цены.</t>
  </si>
  <si>
    <t>к решению Совета Директоров АО "Чувашская энергосбытовая компания"</t>
  </si>
  <si>
    <t>Протокол №</t>
  </si>
  <si>
    <t xml:space="preserve">Приложение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</si>
</sst>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00"/>
    <numFmt numFmtId="166" formatCode="#,##0.0000"/>
    <numFmt numFmtId="167" formatCode="0.00000"/>
    <numFmt numFmtId="168" formatCode="0.0000"/>
    <numFmt numFmtId="169" formatCode="#,##0.00000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4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3" fillId="2" borderId="0" xfId="0" applyFont="1" applyFill="1" applyAlignment="1"/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vertical="top"/>
    </xf>
    <xf numFmtId="164" fontId="1" fillId="2" borderId="0" xfId="0" applyNumberFormat="1" applyFont="1" applyFill="1"/>
    <xf numFmtId="0" fontId="3" fillId="2" borderId="0" xfId="0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1" fontId="10" fillId="2" borderId="0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>
      <alignment horizontal="center" vertical="center" wrapText="1"/>
    </xf>
    <xf numFmtId="49" fontId="12" fillId="2" borderId="2" xfId="2" applyNumberFormat="1" applyFont="1" applyFill="1" applyBorder="1" applyAlignment="1">
      <alignment horizontal="center" vertical="center"/>
    </xf>
    <xf numFmtId="0" fontId="12" fillId="2" borderId="2" xfId="2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/>
    <xf numFmtId="0" fontId="12" fillId="2" borderId="2" xfId="2" applyNumberFormat="1" applyFont="1" applyFill="1" applyBorder="1" applyAlignment="1">
      <alignment horizontal="center" wrapText="1"/>
    </xf>
    <xf numFmtId="49" fontId="7" fillId="2" borderId="2" xfId="2" applyNumberFormat="1" applyFont="1" applyFill="1" applyBorder="1" applyAlignment="1">
      <alignment horizontal="center" vertical="center"/>
    </xf>
    <xf numFmtId="0" fontId="13" fillId="2" borderId="2" xfId="2" applyNumberFormat="1" applyFont="1" applyFill="1" applyBorder="1" applyAlignment="1">
      <alignment horizontal="left" vertical="center" wrapText="1"/>
    </xf>
    <xf numFmtId="0" fontId="7" fillId="2" borderId="2" xfId="2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165" fontId="10" fillId="2" borderId="2" xfId="0" applyNumberFormat="1" applyFont="1" applyFill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5" fontId="1" fillId="2" borderId="0" xfId="0" applyNumberFormat="1" applyFont="1" applyFill="1"/>
    <xf numFmtId="167" fontId="1" fillId="2" borderId="0" xfId="0" applyNumberFormat="1" applyFont="1" applyFill="1"/>
    <xf numFmtId="168" fontId="1" fillId="2" borderId="0" xfId="0" applyNumberFormat="1" applyFont="1" applyFill="1"/>
    <xf numFmtId="169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1" fontId="10" fillId="2" borderId="1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U78"/>
  <sheetViews>
    <sheetView tabSelected="1" topLeftCell="AK1" zoomScale="70" zoomScaleNormal="70" zoomScaleSheetLayoutView="70" workbookViewId="0">
      <selection activeCell="AN2" sqref="AN2"/>
    </sheetView>
  </sheetViews>
  <sheetFormatPr defaultRowHeight="15.75" x14ac:dyDescent="0.25"/>
  <cols>
    <col min="1" max="1" width="10.875" style="7" customWidth="1"/>
    <col min="2" max="2" width="40" style="7" customWidth="1"/>
    <col min="3" max="3" width="8.625" style="7" customWidth="1"/>
    <col min="4" max="4" width="7.625" style="7" customWidth="1"/>
    <col min="5" max="5" width="7.25" style="7" customWidth="1"/>
    <col min="6" max="6" width="11.5" style="7" customWidth="1"/>
    <col min="7" max="7" width="14.375" style="7" customWidth="1"/>
    <col min="8" max="8" width="15" style="7" customWidth="1"/>
    <col min="9" max="9" width="15.5" style="7" customWidth="1"/>
    <col min="10" max="10" width="15.625" style="7" customWidth="1"/>
    <col min="11" max="11" width="9.25" style="7" bestFit="1" customWidth="1"/>
    <col min="12" max="12" width="7.5" style="7" customWidth="1"/>
    <col min="13" max="13" width="9.5" style="7" customWidth="1"/>
    <col min="14" max="14" width="8.75" style="7" bestFit="1" customWidth="1"/>
    <col min="15" max="15" width="7.375" style="7" customWidth="1"/>
    <col min="16" max="16" width="9.75" style="7" customWidth="1"/>
    <col min="17" max="18" width="9.25" style="7" customWidth="1"/>
    <col min="19" max="19" width="9.625" style="7" customWidth="1"/>
    <col min="20" max="20" width="8" style="7" customWidth="1"/>
    <col min="21" max="21" width="12.5" style="7" customWidth="1"/>
    <col min="22" max="22" width="12.875" style="7" customWidth="1"/>
    <col min="23" max="23" width="11.375" style="7" customWidth="1"/>
    <col min="24" max="24" width="11.25" style="7" customWidth="1"/>
    <col min="25" max="25" width="13.875" style="7" customWidth="1"/>
    <col min="26" max="26" width="14.5" style="7" customWidth="1"/>
    <col min="27" max="27" width="11.25" style="7" customWidth="1"/>
    <col min="28" max="28" width="13.75" style="7" customWidth="1"/>
    <col min="29" max="29" width="10.375" style="7" customWidth="1"/>
    <col min="30" max="30" width="12.375" style="7" customWidth="1"/>
    <col min="31" max="31" width="12" style="7" customWidth="1"/>
    <col min="32" max="32" width="12.875" style="7" customWidth="1"/>
    <col min="33" max="33" width="12.625" style="7" customWidth="1"/>
    <col min="34" max="34" width="10.625" style="7" customWidth="1"/>
    <col min="35" max="35" width="11.375" style="7" customWidth="1"/>
    <col min="36" max="36" width="14.75" style="7" customWidth="1"/>
    <col min="37" max="37" width="11.875" style="7" customWidth="1"/>
    <col min="38" max="39" width="16.625" style="7" customWidth="1"/>
    <col min="40" max="40" width="107.25" style="7" customWidth="1"/>
    <col min="41" max="41" width="7.25" style="7" customWidth="1"/>
    <col min="42" max="42" width="9.875" style="7" customWidth="1"/>
    <col min="43" max="43" width="10" style="7" customWidth="1"/>
    <col min="44" max="44" width="6" style="7" customWidth="1"/>
    <col min="45" max="45" width="8.375" style="7" customWidth="1"/>
    <col min="46" max="46" width="5.625" style="7" customWidth="1"/>
    <col min="47" max="47" width="7.375" style="7" customWidth="1"/>
    <col min="48" max="48" width="10" style="7" customWidth="1"/>
    <col min="49" max="49" width="7.875" style="7" customWidth="1"/>
    <col min="50" max="50" width="6.75" style="7" customWidth="1"/>
    <col min="51" max="51" width="9" style="7" customWidth="1"/>
    <col min="52" max="52" width="6.125" style="7" customWidth="1"/>
    <col min="53" max="53" width="6.75" style="7" customWidth="1"/>
    <col min="54" max="54" width="9.375" style="7" customWidth="1"/>
    <col min="55" max="55" width="7.375" style="7" customWidth="1"/>
    <col min="56" max="62" width="7.25" style="7" customWidth="1"/>
    <col min="63" max="63" width="8.625" style="7" customWidth="1"/>
    <col min="64" max="64" width="6.125" style="7" customWidth="1"/>
    <col min="65" max="65" width="6.875" style="7" customWidth="1"/>
    <col min="66" max="66" width="9.625" style="7" customWidth="1"/>
    <col min="67" max="67" width="6.75" style="7" customWidth="1"/>
    <col min="68" max="68" width="7.75" style="7" customWidth="1"/>
    <col min="69" max="16384" width="9" style="7"/>
  </cols>
  <sheetData>
    <row r="1" spans="1:73" ht="18.75" x14ac:dyDescent="0.25">
      <c r="AN1" s="8" t="s">
        <v>155</v>
      </c>
    </row>
    <row r="2" spans="1:73" ht="18.75" x14ac:dyDescent="0.3">
      <c r="AN2" s="9" t="s">
        <v>153</v>
      </c>
    </row>
    <row r="3" spans="1:73" ht="18.75" x14ac:dyDescent="0.3">
      <c r="AN3" s="9" t="s">
        <v>154</v>
      </c>
    </row>
    <row r="4" spans="1:73" ht="18.75" x14ac:dyDescent="0.3">
      <c r="A4" s="45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</row>
    <row r="5" spans="1:73" ht="18.75" x14ac:dyDescent="0.3"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</row>
    <row r="6" spans="1:73" ht="18.75" x14ac:dyDescent="0.25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</row>
    <row r="7" spans="1:73" x14ac:dyDescent="0.25">
      <c r="A7" s="47" t="s">
        <v>2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</row>
    <row r="8" spans="1:73" ht="18.75" x14ac:dyDescent="0.3">
      <c r="P8" s="13"/>
      <c r="AM8" s="9"/>
    </row>
    <row r="9" spans="1:73" ht="18.75" x14ac:dyDescent="0.3">
      <c r="A9" s="45" t="s">
        <v>3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</row>
    <row r="10" spans="1:73" ht="18.75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5"/>
      <c r="L10" s="16"/>
      <c r="M10" s="14"/>
      <c r="N10" s="14"/>
      <c r="O10" s="14"/>
      <c r="P10" s="16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</row>
    <row r="11" spans="1:73" ht="18.75" x14ac:dyDescent="0.3">
      <c r="A11" s="48" t="s">
        <v>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</row>
    <row r="12" spans="1:73" x14ac:dyDescent="0.25">
      <c r="A12" s="44" t="s">
        <v>5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</row>
    <row r="13" spans="1:73" ht="15.75" customHeight="1" x14ac:dyDescent="0.25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19"/>
    </row>
    <row r="14" spans="1:73" ht="72.75" customHeight="1" x14ac:dyDescent="0.25">
      <c r="A14" s="50" t="s">
        <v>6</v>
      </c>
      <c r="B14" s="50" t="s">
        <v>7</v>
      </c>
      <c r="C14" s="50" t="s">
        <v>8</v>
      </c>
      <c r="D14" s="51" t="s">
        <v>9</v>
      </c>
      <c r="E14" s="51" t="s">
        <v>10</v>
      </c>
      <c r="F14" s="50" t="s">
        <v>11</v>
      </c>
      <c r="G14" s="50"/>
      <c r="H14" s="50" t="s">
        <v>12</v>
      </c>
      <c r="I14" s="50"/>
      <c r="J14" s="52" t="s">
        <v>13</v>
      </c>
      <c r="K14" s="55" t="s">
        <v>14</v>
      </c>
      <c r="L14" s="56"/>
      <c r="M14" s="56"/>
      <c r="N14" s="56"/>
      <c r="O14" s="56"/>
      <c r="P14" s="56"/>
      <c r="Q14" s="56"/>
      <c r="R14" s="56"/>
      <c r="S14" s="56"/>
      <c r="T14" s="57"/>
      <c r="U14" s="55" t="s">
        <v>15</v>
      </c>
      <c r="V14" s="56"/>
      <c r="W14" s="56"/>
      <c r="X14" s="56"/>
      <c r="Y14" s="56"/>
      <c r="Z14" s="57"/>
      <c r="AA14" s="58" t="s">
        <v>16</v>
      </c>
      <c r="AB14" s="59"/>
      <c r="AC14" s="50" t="s">
        <v>17</v>
      </c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2" t="s">
        <v>18</v>
      </c>
    </row>
    <row r="15" spans="1:73" ht="66" customHeight="1" x14ac:dyDescent="0.25">
      <c r="A15" s="50"/>
      <c r="B15" s="50"/>
      <c r="C15" s="50"/>
      <c r="D15" s="51"/>
      <c r="E15" s="51"/>
      <c r="F15" s="50"/>
      <c r="G15" s="50"/>
      <c r="H15" s="50"/>
      <c r="I15" s="50"/>
      <c r="J15" s="53"/>
      <c r="K15" s="55" t="s">
        <v>19</v>
      </c>
      <c r="L15" s="56"/>
      <c r="M15" s="56"/>
      <c r="N15" s="56"/>
      <c r="O15" s="57"/>
      <c r="P15" s="55" t="s">
        <v>20</v>
      </c>
      <c r="Q15" s="56"/>
      <c r="R15" s="56"/>
      <c r="S15" s="56"/>
      <c r="T15" s="57"/>
      <c r="U15" s="50" t="s">
        <v>21</v>
      </c>
      <c r="V15" s="50"/>
      <c r="W15" s="55" t="s">
        <v>22</v>
      </c>
      <c r="X15" s="57"/>
      <c r="Y15" s="50" t="s">
        <v>23</v>
      </c>
      <c r="Z15" s="50"/>
      <c r="AA15" s="60"/>
      <c r="AB15" s="61"/>
      <c r="AC15" s="50" t="s">
        <v>24</v>
      </c>
      <c r="AD15" s="50"/>
      <c r="AE15" s="62" t="s">
        <v>25</v>
      </c>
      <c r="AF15" s="62"/>
      <c r="AG15" s="62" t="s">
        <v>26</v>
      </c>
      <c r="AH15" s="62"/>
      <c r="AI15" s="62" t="s">
        <v>27</v>
      </c>
      <c r="AJ15" s="62"/>
      <c r="AK15" s="1" t="s">
        <v>28</v>
      </c>
      <c r="AL15" s="63" t="s">
        <v>29</v>
      </c>
      <c r="AM15" s="63" t="s">
        <v>30</v>
      </c>
      <c r="AN15" s="53"/>
    </row>
    <row r="16" spans="1:73" ht="135" customHeight="1" x14ac:dyDescent="0.25">
      <c r="A16" s="50"/>
      <c r="B16" s="50"/>
      <c r="C16" s="50"/>
      <c r="D16" s="51"/>
      <c r="E16" s="51"/>
      <c r="F16" s="2" t="s">
        <v>19</v>
      </c>
      <c r="G16" s="2" t="s">
        <v>31</v>
      </c>
      <c r="H16" s="2" t="s">
        <v>32</v>
      </c>
      <c r="I16" s="2" t="s">
        <v>31</v>
      </c>
      <c r="J16" s="54"/>
      <c r="K16" s="3" t="s">
        <v>33</v>
      </c>
      <c r="L16" s="3" t="s">
        <v>34</v>
      </c>
      <c r="M16" s="3" t="s">
        <v>35</v>
      </c>
      <c r="N16" s="4" t="s">
        <v>36</v>
      </c>
      <c r="O16" s="4" t="s">
        <v>37</v>
      </c>
      <c r="P16" s="3" t="s">
        <v>33</v>
      </c>
      <c r="Q16" s="3" t="s">
        <v>34</v>
      </c>
      <c r="R16" s="3" t="s">
        <v>35</v>
      </c>
      <c r="S16" s="4" t="s">
        <v>36</v>
      </c>
      <c r="T16" s="4" t="s">
        <v>37</v>
      </c>
      <c r="U16" s="4" t="s">
        <v>38</v>
      </c>
      <c r="V16" s="4" t="s">
        <v>39</v>
      </c>
      <c r="W16" s="4" t="s">
        <v>38</v>
      </c>
      <c r="X16" s="4" t="s">
        <v>39</v>
      </c>
      <c r="Y16" s="4" t="s">
        <v>38</v>
      </c>
      <c r="Z16" s="3" t="s">
        <v>39</v>
      </c>
      <c r="AA16" s="5" t="s">
        <v>40</v>
      </c>
      <c r="AB16" s="5" t="s">
        <v>41</v>
      </c>
      <c r="AC16" s="5" t="s">
        <v>40</v>
      </c>
      <c r="AD16" s="5" t="s">
        <v>41</v>
      </c>
      <c r="AE16" s="5" t="s">
        <v>40</v>
      </c>
      <c r="AF16" s="5" t="s">
        <v>41</v>
      </c>
      <c r="AG16" s="5" t="s">
        <v>40</v>
      </c>
      <c r="AH16" s="5" t="s">
        <v>41</v>
      </c>
      <c r="AI16" s="5" t="s">
        <v>40</v>
      </c>
      <c r="AJ16" s="5" t="s">
        <v>41</v>
      </c>
      <c r="AK16" s="5" t="s">
        <v>42</v>
      </c>
      <c r="AL16" s="63"/>
      <c r="AM16" s="63"/>
      <c r="AN16" s="54"/>
    </row>
    <row r="17" spans="1:43" ht="19.5" customHeight="1" x14ac:dyDescent="0.2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>
        <v>11</v>
      </c>
      <c r="L17" s="5">
        <v>12</v>
      </c>
      <c r="M17" s="5">
        <v>13</v>
      </c>
      <c r="N17" s="5">
        <v>14</v>
      </c>
      <c r="O17" s="5">
        <v>15</v>
      </c>
      <c r="P17" s="5">
        <v>16</v>
      </c>
      <c r="Q17" s="5">
        <v>17</v>
      </c>
      <c r="R17" s="5">
        <v>18</v>
      </c>
      <c r="S17" s="5">
        <v>19</v>
      </c>
      <c r="T17" s="5">
        <v>20</v>
      </c>
      <c r="U17" s="5">
        <v>21</v>
      </c>
      <c r="V17" s="5">
        <v>22</v>
      </c>
      <c r="W17" s="5">
        <v>23</v>
      </c>
      <c r="X17" s="5">
        <v>24</v>
      </c>
      <c r="Y17" s="5">
        <v>25</v>
      </c>
      <c r="Z17" s="5">
        <v>26</v>
      </c>
      <c r="AA17" s="5">
        <v>27</v>
      </c>
      <c r="AB17" s="5">
        <v>28</v>
      </c>
      <c r="AC17" s="5" t="s">
        <v>43</v>
      </c>
      <c r="AD17" s="5" t="s">
        <v>44</v>
      </c>
      <c r="AE17" s="20" t="s">
        <v>45</v>
      </c>
      <c r="AF17" s="20" t="s">
        <v>46</v>
      </c>
      <c r="AG17" s="20" t="s">
        <v>47</v>
      </c>
      <c r="AH17" s="20" t="s">
        <v>48</v>
      </c>
      <c r="AI17" s="20" t="s">
        <v>49</v>
      </c>
      <c r="AJ17" s="20" t="s">
        <v>50</v>
      </c>
      <c r="AK17" s="20" t="s">
        <v>51</v>
      </c>
      <c r="AL17" s="5">
        <v>30</v>
      </c>
      <c r="AM17" s="5">
        <v>31</v>
      </c>
      <c r="AN17" s="5">
        <v>32</v>
      </c>
    </row>
    <row r="18" spans="1:43" ht="31.5" x14ac:dyDescent="0.25">
      <c r="A18" s="21" t="s">
        <v>52</v>
      </c>
      <c r="B18" s="22" t="s">
        <v>53</v>
      </c>
      <c r="C18" s="23" t="s">
        <v>114</v>
      </c>
      <c r="D18" s="23" t="s">
        <v>54</v>
      </c>
      <c r="E18" s="23" t="s">
        <v>54</v>
      </c>
      <c r="F18" s="23" t="s">
        <v>54</v>
      </c>
      <c r="G18" s="23" t="s">
        <v>54</v>
      </c>
      <c r="H18" s="23" t="s">
        <v>54</v>
      </c>
      <c r="I18" s="23" t="s">
        <v>54</v>
      </c>
      <c r="J18" s="24">
        <f>SUM(J19:J23)</f>
        <v>0</v>
      </c>
      <c r="K18" s="24">
        <f t="shared" ref="K18:AM18" si="0">SUM(K19:K23)</f>
        <v>140.96299224000001</v>
      </c>
      <c r="L18" s="24">
        <f t="shared" si="0"/>
        <v>7.7276856900000004</v>
      </c>
      <c r="M18" s="24">
        <f t="shared" si="0"/>
        <v>5.83023164</v>
      </c>
      <c r="N18" s="24">
        <f t="shared" si="0"/>
        <v>89.278998800000011</v>
      </c>
      <c r="O18" s="24">
        <f>SUM(O19:O23)</f>
        <v>38.12607611</v>
      </c>
      <c r="P18" s="24">
        <f t="shared" ref="P18:T18" si="1">SUM(P19:P23)</f>
        <v>1852.6124281969999</v>
      </c>
      <c r="Q18" s="24">
        <f t="shared" si="1"/>
        <v>9.8890706099999992</v>
      </c>
      <c r="R18" s="24">
        <f t="shared" si="1"/>
        <v>282.30442957999998</v>
      </c>
      <c r="S18" s="24">
        <f t="shared" si="1"/>
        <v>1478.2452171770001</v>
      </c>
      <c r="T18" s="24">
        <f t="shared" si="1"/>
        <v>82.173710819999997</v>
      </c>
      <c r="U18" s="25" t="s">
        <v>54</v>
      </c>
      <c r="V18" s="24">
        <f t="shared" si="0"/>
        <v>0</v>
      </c>
      <c r="W18" s="25" t="s">
        <v>54</v>
      </c>
      <c r="X18" s="24">
        <f t="shared" si="0"/>
        <v>0</v>
      </c>
      <c r="Y18" s="25" t="s">
        <v>54</v>
      </c>
      <c r="Z18" s="24">
        <f t="shared" ref="Z18" si="2">SUM(Z19:Z23)</f>
        <v>0</v>
      </c>
      <c r="AA18" s="24">
        <f t="shared" si="0"/>
        <v>29.603157230000001</v>
      </c>
      <c r="AB18" s="24">
        <f t="shared" si="0"/>
        <v>149.10433213999997</v>
      </c>
      <c r="AC18" s="24">
        <f t="shared" si="0"/>
        <v>27.847114130000001</v>
      </c>
      <c r="AD18" s="24">
        <f t="shared" si="0"/>
        <v>457.19967170699994</v>
      </c>
      <c r="AE18" s="24">
        <f t="shared" si="0"/>
        <v>29.125801949999996</v>
      </c>
      <c r="AF18" s="24">
        <f t="shared" si="0"/>
        <v>511.78861725999997</v>
      </c>
      <c r="AG18" s="24">
        <f t="shared" si="0"/>
        <v>25.977054180000003</v>
      </c>
      <c r="AH18" s="24">
        <f t="shared" si="0"/>
        <v>228.30991444000003</v>
      </c>
      <c r="AI18" s="24">
        <f t="shared" si="0"/>
        <v>28.409864749999997</v>
      </c>
      <c r="AJ18" s="24">
        <f t="shared" si="0"/>
        <v>259.64965074999998</v>
      </c>
      <c r="AK18" s="24">
        <f t="shared" si="0"/>
        <v>246.56024190000005</v>
      </c>
      <c r="AL18" s="24">
        <f t="shared" si="0"/>
        <v>357.92007691000003</v>
      </c>
      <c r="AM18" s="24">
        <f t="shared" si="0"/>
        <v>1703.5080960570003</v>
      </c>
      <c r="AN18" s="5" t="s">
        <v>54</v>
      </c>
      <c r="AP18" s="26"/>
      <c r="AQ18" s="26"/>
    </row>
    <row r="19" spans="1:43" x14ac:dyDescent="0.25">
      <c r="A19" s="21" t="s">
        <v>55</v>
      </c>
      <c r="B19" s="27" t="s">
        <v>56</v>
      </c>
      <c r="C19" s="23" t="s">
        <v>114</v>
      </c>
      <c r="D19" s="23" t="s">
        <v>54</v>
      </c>
      <c r="E19" s="23" t="s">
        <v>54</v>
      </c>
      <c r="F19" s="23" t="s">
        <v>54</v>
      </c>
      <c r="G19" s="23" t="s">
        <v>54</v>
      </c>
      <c r="H19" s="23" t="s">
        <v>54</v>
      </c>
      <c r="I19" s="23" t="s">
        <v>54</v>
      </c>
      <c r="J19" s="24">
        <f>J25</f>
        <v>0</v>
      </c>
      <c r="K19" s="24">
        <f t="shared" ref="K19:AM19" si="3">K25</f>
        <v>0</v>
      </c>
      <c r="L19" s="24">
        <f t="shared" si="3"/>
        <v>0</v>
      </c>
      <c r="M19" s="24">
        <f t="shared" si="3"/>
        <v>0</v>
      </c>
      <c r="N19" s="24">
        <f t="shared" si="3"/>
        <v>0</v>
      </c>
      <c r="O19" s="24">
        <f t="shared" si="3"/>
        <v>0</v>
      </c>
      <c r="P19" s="24">
        <f t="shared" si="3"/>
        <v>0</v>
      </c>
      <c r="Q19" s="24">
        <f t="shared" si="3"/>
        <v>0</v>
      </c>
      <c r="R19" s="24">
        <f t="shared" si="3"/>
        <v>0</v>
      </c>
      <c r="S19" s="24">
        <f t="shared" si="3"/>
        <v>0</v>
      </c>
      <c r="T19" s="24">
        <f t="shared" si="3"/>
        <v>0</v>
      </c>
      <c r="U19" s="25" t="s">
        <v>54</v>
      </c>
      <c r="V19" s="24">
        <f t="shared" si="3"/>
        <v>0</v>
      </c>
      <c r="W19" s="25" t="s">
        <v>54</v>
      </c>
      <c r="X19" s="24">
        <f t="shared" si="3"/>
        <v>0</v>
      </c>
      <c r="Y19" s="25" t="s">
        <v>54</v>
      </c>
      <c r="Z19" s="24">
        <f t="shared" ref="Z19" si="4">Z25</f>
        <v>0</v>
      </c>
      <c r="AA19" s="24">
        <f t="shared" si="3"/>
        <v>0</v>
      </c>
      <c r="AB19" s="24">
        <f t="shared" si="3"/>
        <v>0</v>
      </c>
      <c r="AC19" s="24">
        <f t="shared" si="3"/>
        <v>0</v>
      </c>
      <c r="AD19" s="24">
        <f t="shared" si="3"/>
        <v>0</v>
      </c>
      <c r="AE19" s="24">
        <f t="shared" si="3"/>
        <v>0</v>
      </c>
      <c r="AF19" s="24">
        <f t="shared" si="3"/>
        <v>0</v>
      </c>
      <c r="AG19" s="24">
        <f t="shared" si="3"/>
        <v>0</v>
      </c>
      <c r="AH19" s="24">
        <f t="shared" si="3"/>
        <v>0</v>
      </c>
      <c r="AI19" s="24">
        <f t="shared" si="3"/>
        <v>0</v>
      </c>
      <c r="AJ19" s="24">
        <f t="shared" si="3"/>
        <v>0</v>
      </c>
      <c r="AK19" s="24">
        <f t="shared" si="3"/>
        <v>0</v>
      </c>
      <c r="AL19" s="24">
        <f t="shared" si="3"/>
        <v>0</v>
      </c>
      <c r="AM19" s="24">
        <f t="shared" si="3"/>
        <v>0</v>
      </c>
      <c r="AN19" s="5" t="s">
        <v>54</v>
      </c>
      <c r="AP19" s="26"/>
      <c r="AQ19" s="26"/>
    </row>
    <row r="20" spans="1:43" ht="31.5" x14ac:dyDescent="0.25">
      <c r="A20" s="21" t="s">
        <v>57</v>
      </c>
      <c r="B20" s="27" t="s">
        <v>58</v>
      </c>
      <c r="C20" s="23" t="s">
        <v>114</v>
      </c>
      <c r="D20" s="23" t="s">
        <v>54</v>
      </c>
      <c r="E20" s="23" t="s">
        <v>54</v>
      </c>
      <c r="F20" s="23" t="s">
        <v>54</v>
      </c>
      <c r="G20" s="23" t="s">
        <v>54</v>
      </c>
      <c r="H20" s="23" t="s">
        <v>54</v>
      </c>
      <c r="I20" s="23" t="s">
        <v>54</v>
      </c>
      <c r="J20" s="24">
        <f>J31</f>
        <v>0</v>
      </c>
      <c r="K20" s="24">
        <f t="shared" ref="K20:AM20" si="5">K31</f>
        <v>108.96519613000001</v>
      </c>
      <c r="L20" s="24">
        <f t="shared" si="5"/>
        <v>7.7276856900000004</v>
      </c>
      <c r="M20" s="24">
        <f t="shared" si="5"/>
        <v>5.83023164</v>
      </c>
      <c r="N20" s="24">
        <f t="shared" si="5"/>
        <v>89.278998800000011</v>
      </c>
      <c r="O20" s="24">
        <f t="shared" si="5"/>
        <v>6.1282800000000002</v>
      </c>
      <c r="P20" s="24">
        <f t="shared" si="5"/>
        <v>1808.4124850669998</v>
      </c>
      <c r="Q20" s="24">
        <f t="shared" si="5"/>
        <v>9.8890706099999992</v>
      </c>
      <c r="R20" s="24">
        <f t="shared" si="5"/>
        <v>282.30442957999998</v>
      </c>
      <c r="S20" s="24">
        <f t="shared" si="5"/>
        <v>1474.2016218670001</v>
      </c>
      <c r="T20" s="24">
        <f t="shared" si="5"/>
        <v>42.017363000000003</v>
      </c>
      <c r="U20" s="25" t="s">
        <v>54</v>
      </c>
      <c r="V20" s="24">
        <f t="shared" si="5"/>
        <v>0</v>
      </c>
      <c r="W20" s="25" t="s">
        <v>54</v>
      </c>
      <c r="X20" s="24">
        <f t="shared" si="5"/>
        <v>0</v>
      </c>
      <c r="Y20" s="25" t="s">
        <v>54</v>
      </c>
      <c r="Z20" s="24">
        <f t="shared" ref="Z20" si="6">Z31</f>
        <v>0</v>
      </c>
      <c r="AA20" s="24">
        <f t="shared" si="5"/>
        <v>25.15635554</v>
      </c>
      <c r="AB20" s="24">
        <f t="shared" si="5"/>
        <v>143.16739617999997</v>
      </c>
      <c r="AC20" s="24">
        <f t="shared" si="5"/>
        <v>19.472966119999999</v>
      </c>
      <c r="AD20" s="24">
        <f t="shared" si="5"/>
        <v>448.04387418699991</v>
      </c>
      <c r="AE20" s="24">
        <f t="shared" si="5"/>
        <v>23.547552539999998</v>
      </c>
      <c r="AF20" s="24">
        <f t="shared" si="5"/>
        <v>505.87473425999997</v>
      </c>
      <c r="AG20" s="24">
        <f t="shared" si="5"/>
        <v>18.422424910000004</v>
      </c>
      <c r="AH20" s="24">
        <f t="shared" si="5"/>
        <v>220.48586407000002</v>
      </c>
      <c r="AI20" s="24">
        <f t="shared" si="5"/>
        <v>22.365897019999998</v>
      </c>
      <c r="AJ20" s="24">
        <f t="shared" si="5"/>
        <v>253.57316190999998</v>
      </c>
      <c r="AK20" s="24">
        <f t="shared" si="5"/>
        <v>237.26745446000004</v>
      </c>
      <c r="AL20" s="24">
        <f t="shared" si="5"/>
        <v>321.07629505000006</v>
      </c>
      <c r="AM20" s="24">
        <f t="shared" si="5"/>
        <v>1665.2450888870003</v>
      </c>
      <c r="AN20" s="5" t="s">
        <v>54</v>
      </c>
      <c r="AP20" s="26"/>
      <c r="AQ20" s="26"/>
    </row>
    <row r="21" spans="1:43" ht="31.5" x14ac:dyDescent="0.25">
      <c r="A21" s="21" t="s">
        <v>59</v>
      </c>
      <c r="B21" s="27" t="s">
        <v>60</v>
      </c>
      <c r="C21" s="23" t="s">
        <v>114</v>
      </c>
      <c r="D21" s="23" t="s">
        <v>54</v>
      </c>
      <c r="E21" s="23" t="s">
        <v>54</v>
      </c>
      <c r="F21" s="23" t="s">
        <v>54</v>
      </c>
      <c r="G21" s="23" t="s">
        <v>54</v>
      </c>
      <c r="H21" s="23" t="s">
        <v>54</v>
      </c>
      <c r="I21" s="23" t="s">
        <v>54</v>
      </c>
      <c r="J21" s="24">
        <f>J43</f>
        <v>0</v>
      </c>
      <c r="K21" s="24">
        <f t="shared" ref="K21:AM21" si="7">K43</f>
        <v>0</v>
      </c>
      <c r="L21" s="24">
        <f t="shared" si="7"/>
        <v>0</v>
      </c>
      <c r="M21" s="24">
        <f t="shared" si="7"/>
        <v>0</v>
      </c>
      <c r="N21" s="24">
        <f t="shared" si="7"/>
        <v>0</v>
      </c>
      <c r="O21" s="24">
        <f t="shared" si="7"/>
        <v>0</v>
      </c>
      <c r="P21" s="24">
        <f t="shared" si="7"/>
        <v>0</v>
      </c>
      <c r="Q21" s="24">
        <f t="shared" si="7"/>
        <v>0</v>
      </c>
      <c r="R21" s="24">
        <f t="shared" si="7"/>
        <v>0</v>
      </c>
      <c r="S21" s="24">
        <f t="shared" si="7"/>
        <v>0</v>
      </c>
      <c r="T21" s="24">
        <f t="shared" si="7"/>
        <v>0</v>
      </c>
      <c r="U21" s="25" t="s">
        <v>54</v>
      </c>
      <c r="V21" s="24">
        <f t="shared" si="7"/>
        <v>0</v>
      </c>
      <c r="W21" s="25" t="s">
        <v>54</v>
      </c>
      <c r="X21" s="24">
        <f t="shared" si="7"/>
        <v>0</v>
      </c>
      <c r="Y21" s="25" t="s">
        <v>54</v>
      </c>
      <c r="Z21" s="24">
        <f t="shared" ref="Z21" si="8">Z43</f>
        <v>0</v>
      </c>
      <c r="AA21" s="24">
        <f t="shared" si="7"/>
        <v>0</v>
      </c>
      <c r="AB21" s="24">
        <f t="shared" si="7"/>
        <v>0</v>
      </c>
      <c r="AC21" s="24">
        <f t="shared" si="7"/>
        <v>0</v>
      </c>
      <c r="AD21" s="24">
        <f t="shared" si="7"/>
        <v>0</v>
      </c>
      <c r="AE21" s="24">
        <f t="shared" si="7"/>
        <v>0</v>
      </c>
      <c r="AF21" s="24">
        <f t="shared" si="7"/>
        <v>0</v>
      </c>
      <c r="AG21" s="24">
        <f t="shared" si="7"/>
        <v>0</v>
      </c>
      <c r="AH21" s="24">
        <f t="shared" si="7"/>
        <v>0</v>
      </c>
      <c r="AI21" s="24">
        <f t="shared" si="7"/>
        <v>0</v>
      </c>
      <c r="AJ21" s="24">
        <f t="shared" si="7"/>
        <v>0</v>
      </c>
      <c r="AK21" s="24">
        <f t="shared" si="7"/>
        <v>0</v>
      </c>
      <c r="AL21" s="24">
        <f t="shared" si="7"/>
        <v>0</v>
      </c>
      <c r="AM21" s="24">
        <f t="shared" si="7"/>
        <v>0</v>
      </c>
      <c r="AN21" s="5" t="s">
        <v>54</v>
      </c>
      <c r="AP21" s="26"/>
      <c r="AQ21" s="26"/>
    </row>
    <row r="22" spans="1:43" ht="47.25" x14ac:dyDescent="0.25">
      <c r="A22" s="21" t="s">
        <v>61</v>
      </c>
      <c r="B22" s="27" t="s">
        <v>62</v>
      </c>
      <c r="C22" s="23" t="s">
        <v>114</v>
      </c>
      <c r="D22" s="23" t="s">
        <v>54</v>
      </c>
      <c r="E22" s="23" t="s">
        <v>54</v>
      </c>
      <c r="F22" s="23" t="s">
        <v>54</v>
      </c>
      <c r="G22" s="23" t="s">
        <v>54</v>
      </c>
      <c r="H22" s="23" t="s">
        <v>54</v>
      </c>
      <c r="I22" s="23" t="s">
        <v>54</v>
      </c>
      <c r="J22" s="24">
        <f>J50</f>
        <v>0</v>
      </c>
      <c r="K22" s="24">
        <f t="shared" ref="K22:AM23" si="9">K50</f>
        <v>0</v>
      </c>
      <c r="L22" s="24">
        <f t="shared" si="9"/>
        <v>0</v>
      </c>
      <c r="M22" s="24">
        <f t="shared" si="9"/>
        <v>0</v>
      </c>
      <c r="N22" s="24">
        <f t="shared" si="9"/>
        <v>0</v>
      </c>
      <c r="O22" s="24">
        <f t="shared" si="9"/>
        <v>0</v>
      </c>
      <c r="P22" s="24">
        <f t="shared" si="9"/>
        <v>0</v>
      </c>
      <c r="Q22" s="24">
        <f t="shared" si="9"/>
        <v>0</v>
      </c>
      <c r="R22" s="24">
        <f t="shared" si="9"/>
        <v>0</v>
      </c>
      <c r="S22" s="24">
        <f t="shared" si="9"/>
        <v>0</v>
      </c>
      <c r="T22" s="24">
        <f t="shared" si="9"/>
        <v>0</v>
      </c>
      <c r="U22" s="25" t="s">
        <v>54</v>
      </c>
      <c r="V22" s="24">
        <f t="shared" si="9"/>
        <v>0</v>
      </c>
      <c r="W22" s="25" t="s">
        <v>54</v>
      </c>
      <c r="X22" s="24">
        <f t="shared" si="9"/>
        <v>0</v>
      </c>
      <c r="Y22" s="25" t="s">
        <v>54</v>
      </c>
      <c r="Z22" s="24">
        <f t="shared" ref="Z22:Z23" si="10">Z50</f>
        <v>0</v>
      </c>
      <c r="AA22" s="24">
        <f t="shared" si="9"/>
        <v>0</v>
      </c>
      <c r="AB22" s="24">
        <f t="shared" si="9"/>
        <v>0</v>
      </c>
      <c r="AC22" s="24">
        <f t="shared" si="9"/>
        <v>0</v>
      </c>
      <c r="AD22" s="24">
        <f t="shared" si="9"/>
        <v>0</v>
      </c>
      <c r="AE22" s="24">
        <f t="shared" si="9"/>
        <v>0</v>
      </c>
      <c r="AF22" s="24">
        <f t="shared" si="9"/>
        <v>0</v>
      </c>
      <c r="AG22" s="24">
        <f t="shared" si="9"/>
        <v>0</v>
      </c>
      <c r="AH22" s="24">
        <f t="shared" si="9"/>
        <v>0</v>
      </c>
      <c r="AI22" s="24">
        <f t="shared" si="9"/>
        <v>0</v>
      </c>
      <c r="AJ22" s="24">
        <f t="shared" si="9"/>
        <v>0</v>
      </c>
      <c r="AK22" s="24">
        <f t="shared" si="9"/>
        <v>0</v>
      </c>
      <c r="AL22" s="24">
        <f t="shared" si="9"/>
        <v>0</v>
      </c>
      <c r="AM22" s="24">
        <f t="shared" si="9"/>
        <v>0</v>
      </c>
      <c r="AN22" s="5" t="s">
        <v>54</v>
      </c>
      <c r="AP22" s="26"/>
      <c r="AQ22" s="26"/>
    </row>
    <row r="23" spans="1:43" x14ac:dyDescent="0.25">
      <c r="A23" s="21" t="s">
        <v>63</v>
      </c>
      <c r="B23" s="27" t="s">
        <v>64</v>
      </c>
      <c r="C23" s="23" t="s">
        <v>114</v>
      </c>
      <c r="D23" s="23" t="s">
        <v>54</v>
      </c>
      <c r="E23" s="23" t="s">
        <v>54</v>
      </c>
      <c r="F23" s="23" t="s">
        <v>54</v>
      </c>
      <c r="G23" s="23" t="s">
        <v>54</v>
      </c>
      <c r="H23" s="23" t="s">
        <v>54</v>
      </c>
      <c r="I23" s="23" t="s">
        <v>54</v>
      </c>
      <c r="J23" s="24">
        <f>J51</f>
        <v>0</v>
      </c>
      <c r="K23" s="24">
        <f t="shared" si="9"/>
        <v>31.997796110000003</v>
      </c>
      <c r="L23" s="24">
        <f t="shared" si="9"/>
        <v>0</v>
      </c>
      <c r="M23" s="24">
        <f t="shared" si="9"/>
        <v>0</v>
      </c>
      <c r="N23" s="24">
        <f t="shared" si="9"/>
        <v>0</v>
      </c>
      <c r="O23" s="24">
        <f t="shared" si="9"/>
        <v>31.997796110000003</v>
      </c>
      <c r="P23" s="24">
        <f t="shared" si="9"/>
        <v>44.199943130000001</v>
      </c>
      <c r="Q23" s="24">
        <f t="shared" si="9"/>
        <v>0</v>
      </c>
      <c r="R23" s="24">
        <f t="shared" si="9"/>
        <v>0</v>
      </c>
      <c r="S23" s="24">
        <f t="shared" si="9"/>
        <v>4.0435953099999997</v>
      </c>
      <c r="T23" s="24">
        <f t="shared" si="9"/>
        <v>40.156347820000001</v>
      </c>
      <c r="U23" s="25" t="s">
        <v>54</v>
      </c>
      <c r="V23" s="24">
        <f t="shared" si="9"/>
        <v>0</v>
      </c>
      <c r="W23" s="25" t="s">
        <v>54</v>
      </c>
      <c r="X23" s="24">
        <f t="shared" si="9"/>
        <v>0</v>
      </c>
      <c r="Y23" s="25" t="s">
        <v>54</v>
      </c>
      <c r="Z23" s="24">
        <f t="shared" si="10"/>
        <v>0</v>
      </c>
      <c r="AA23" s="24">
        <f t="shared" si="9"/>
        <v>4.44680169</v>
      </c>
      <c r="AB23" s="24">
        <f t="shared" si="9"/>
        <v>5.9369359599999996</v>
      </c>
      <c r="AC23" s="24">
        <f t="shared" si="9"/>
        <v>8.3741480100000008</v>
      </c>
      <c r="AD23" s="24">
        <f t="shared" si="9"/>
        <v>9.1557975200000001</v>
      </c>
      <c r="AE23" s="24">
        <f t="shared" si="9"/>
        <v>5.5782494099999997</v>
      </c>
      <c r="AF23" s="24">
        <f t="shared" si="9"/>
        <v>5.9138830000000002</v>
      </c>
      <c r="AG23" s="24">
        <f t="shared" si="9"/>
        <v>7.5546292699999995</v>
      </c>
      <c r="AH23" s="24">
        <f t="shared" si="9"/>
        <v>7.8240503700000001</v>
      </c>
      <c r="AI23" s="24">
        <f t="shared" si="9"/>
        <v>6.0439677300000003</v>
      </c>
      <c r="AJ23" s="24">
        <f t="shared" si="9"/>
        <v>6.0764888399999997</v>
      </c>
      <c r="AK23" s="24">
        <f t="shared" si="9"/>
        <v>9.2927874400000015</v>
      </c>
      <c r="AL23" s="24">
        <f t="shared" si="9"/>
        <v>36.84378186</v>
      </c>
      <c r="AM23" s="24">
        <f t="shared" si="9"/>
        <v>38.263007170000002</v>
      </c>
      <c r="AN23" s="5" t="s">
        <v>54</v>
      </c>
      <c r="AP23" s="26"/>
      <c r="AQ23" s="26"/>
    </row>
    <row r="24" spans="1:43" x14ac:dyDescent="0.25">
      <c r="A24" s="5">
        <v>1</v>
      </c>
      <c r="B24" s="6" t="s">
        <v>65</v>
      </c>
      <c r="C24" s="23" t="s">
        <v>114</v>
      </c>
      <c r="D24" s="23" t="s">
        <v>54</v>
      </c>
      <c r="E24" s="23" t="s">
        <v>54</v>
      </c>
      <c r="F24" s="23" t="s">
        <v>54</v>
      </c>
      <c r="G24" s="23" t="s">
        <v>54</v>
      </c>
      <c r="H24" s="23" t="s">
        <v>54</v>
      </c>
      <c r="I24" s="23" t="s">
        <v>54</v>
      </c>
      <c r="J24" s="24">
        <f t="shared" ref="J24:T24" si="11">SUM(J25,J31,J43,J50,J51)</f>
        <v>0</v>
      </c>
      <c r="K24" s="24">
        <f t="shared" si="11"/>
        <v>140.96299224000001</v>
      </c>
      <c r="L24" s="24">
        <f t="shared" si="11"/>
        <v>7.7276856900000004</v>
      </c>
      <c r="M24" s="24">
        <f t="shared" si="11"/>
        <v>5.83023164</v>
      </c>
      <c r="N24" s="24">
        <f t="shared" si="11"/>
        <v>89.278998800000011</v>
      </c>
      <c r="O24" s="24">
        <f t="shared" si="11"/>
        <v>38.12607611</v>
      </c>
      <c r="P24" s="24">
        <f t="shared" si="11"/>
        <v>1852.6124281969999</v>
      </c>
      <c r="Q24" s="24">
        <f t="shared" si="11"/>
        <v>9.8890706099999992</v>
      </c>
      <c r="R24" s="24">
        <f t="shared" si="11"/>
        <v>282.30442957999998</v>
      </c>
      <c r="S24" s="24">
        <f t="shared" si="11"/>
        <v>1478.2452171770001</v>
      </c>
      <c r="T24" s="24">
        <f t="shared" si="11"/>
        <v>82.173710819999997</v>
      </c>
      <c r="U24" s="25" t="s">
        <v>54</v>
      </c>
      <c r="V24" s="24">
        <f>SUM(V25,V31,V43,V50,V51)</f>
        <v>0</v>
      </c>
      <c r="W24" s="25" t="s">
        <v>54</v>
      </c>
      <c r="X24" s="24">
        <f>SUM(X25,X31,X43,X50,X51)</f>
        <v>0</v>
      </c>
      <c r="Y24" s="25" t="s">
        <v>54</v>
      </c>
      <c r="Z24" s="24">
        <f t="shared" ref="Z24:AM24" si="12">SUM(Z25,Z31,Z43,Z50,Z51)</f>
        <v>0</v>
      </c>
      <c r="AA24" s="24">
        <f t="shared" si="12"/>
        <v>29.603157230000001</v>
      </c>
      <c r="AB24" s="24">
        <f t="shared" si="12"/>
        <v>149.10433213999997</v>
      </c>
      <c r="AC24" s="24">
        <f t="shared" si="12"/>
        <v>27.847114130000001</v>
      </c>
      <c r="AD24" s="24">
        <f t="shared" si="12"/>
        <v>457.19967170699994</v>
      </c>
      <c r="AE24" s="24">
        <f t="shared" si="12"/>
        <v>29.125801949999996</v>
      </c>
      <c r="AF24" s="24">
        <f t="shared" si="12"/>
        <v>511.78861725999997</v>
      </c>
      <c r="AG24" s="24">
        <f t="shared" si="12"/>
        <v>25.977054180000003</v>
      </c>
      <c r="AH24" s="24">
        <f t="shared" si="12"/>
        <v>228.30991444000003</v>
      </c>
      <c r="AI24" s="24">
        <f t="shared" si="12"/>
        <v>28.409864749999997</v>
      </c>
      <c r="AJ24" s="24">
        <f t="shared" si="12"/>
        <v>259.64965074999998</v>
      </c>
      <c r="AK24" s="24">
        <f t="shared" si="12"/>
        <v>246.56024190000005</v>
      </c>
      <c r="AL24" s="24">
        <f t="shared" si="12"/>
        <v>357.92007691000003</v>
      </c>
      <c r="AM24" s="24">
        <f t="shared" si="12"/>
        <v>1703.5080960570003</v>
      </c>
      <c r="AN24" s="5" t="s">
        <v>54</v>
      </c>
      <c r="AP24" s="26"/>
      <c r="AQ24" s="26"/>
    </row>
    <row r="25" spans="1:43" x14ac:dyDescent="0.25">
      <c r="A25" s="28" t="s">
        <v>66</v>
      </c>
      <c r="B25" s="22" t="s">
        <v>67</v>
      </c>
      <c r="C25" s="23" t="s">
        <v>114</v>
      </c>
      <c r="D25" s="23" t="s">
        <v>54</v>
      </c>
      <c r="E25" s="23" t="s">
        <v>54</v>
      </c>
      <c r="F25" s="23" t="s">
        <v>54</v>
      </c>
      <c r="G25" s="23" t="s">
        <v>54</v>
      </c>
      <c r="H25" s="23" t="s">
        <v>54</v>
      </c>
      <c r="I25" s="23" t="s">
        <v>54</v>
      </c>
      <c r="J25" s="24">
        <f t="shared" ref="J25:T25" si="13">SUM(J26,J29,J30)</f>
        <v>0</v>
      </c>
      <c r="K25" s="24">
        <f t="shared" si="13"/>
        <v>0</v>
      </c>
      <c r="L25" s="24">
        <f t="shared" si="13"/>
        <v>0</v>
      </c>
      <c r="M25" s="24">
        <f t="shared" si="13"/>
        <v>0</v>
      </c>
      <c r="N25" s="24">
        <f t="shared" si="13"/>
        <v>0</v>
      </c>
      <c r="O25" s="24">
        <f t="shared" si="13"/>
        <v>0</v>
      </c>
      <c r="P25" s="24">
        <f t="shared" si="13"/>
        <v>0</v>
      </c>
      <c r="Q25" s="24">
        <f t="shared" si="13"/>
        <v>0</v>
      </c>
      <c r="R25" s="24">
        <f t="shared" si="13"/>
        <v>0</v>
      </c>
      <c r="S25" s="24">
        <f t="shared" si="13"/>
        <v>0</v>
      </c>
      <c r="T25" s="24">
        <f t="shared" si="13"/>
        <v>0</v>
      </c>
      <c r="U25" s="25" t="s">
        <v>54</v>
      </c>
      <c r="V25" s="24">
        <f>SUM(V26,V29,V30)</f>
        <v>0</v>
      </c>
      <c r="W25" s="25" t="s">
        <v>54</v>
      </c>
      <c r="X25" s="24">
        <f>SUM(X26,X29,X30)</f>
        <v>0</v>
      </c>
      <c r="Y25" s="25" t="s">
        <v>54</v>
      </c>
      <c r="Z25" s="24">
        <f t="shared" ref="Z25:AK25" si="14">SUM(Z26,Z29,Z30)</f>
        <v>0</v>
      </c>
      <c r="AA25" s="24">
        <f t="shared" si="14"/>
        <v>0</v>
      </c>
      <c r="AB25" s="24">
        <f t="shared" si="14"/>
        <v>0</v>
      </c>
      <c r="AC25" s="24">
        <f t="shared" si="14"/>
        <v>0</v>
      </c>
      <c r="AD25" s="24">
        <f t="shared" si="14"/>
        <v>0</v>
      </c>
      <c r="AE25" s="24">
        <f t="shared" si="14"/>
        <v>0</v>
      </c>
      <c r="AF25" s="24">
        <f t="shared" si="14"/>
        <v>0</v>
      </c>
      <c r="AG25" s="24">
        <f t="shared" si="14"/>
        <v>0</v>
      </c>
      <c r="AH25" s="24">
        <f t="shared" si="14"/>
        <v>0</v>
      </c>
      <c r="AI25" s="24">
        <f t="shared" si="14"/>
        <v>0</v>
      </c>
      <c r="AJ25" s="24">
        <f t="shared" si="14"/>
        <v>0</v>
      </c>
      <c r="AK25" s="24">
        <f t="shared" si="14"/>
        <v>0</v>
      </c>
      <c r="AL25" s="24">
        <f>SUM(AL26,AL29,AL30)</f>
        <v>0</v>
      </c>
      <c r="AM25" s="24">
        <f>SUM(AM26,AM29,AM30)</f>
        <v>0</v>
      </c>
      <c r="AN25" s="5" t="s">
        <v>54</v>
      </c>
      <c r="AP25" s="26"/>
      <c r="AQ25" s="26"/>
    </row>
    <row r="26" spans="1:43" ht="31.5" x14ac:dyDescent="0.25">
      <c r="A26" s="28" t="s">
        <v>68</v>
      </c>
      <c r="B26" s="22" t="s">
        <v>69</v>
      </c>
      <c r="C26" s="23" t="s">
        <v>114</v>
      </c>
      <c r="D26" s="23" t="s">
        <v>54</v>
      </c>
      <c r="E26" s="23" t="s">
        <v>54</v>
      </c>
      <c r="F26" s="23" t="s">
        <v>54</v>
      </c>
      <c r="G26" s="23" t="s">
        <v>54</v>
      </c>
      <c r="H26" s="23" t="s">
        <v>54</v>
      </c>
      <c r="I26" s="23" t="s">
        <v>54</v>
      </c>
      <c r="J26" s="24">
        <f t="shared" ref="J26:T26" si="15">SUM(J27,J28)</f>
        <v>0</v>
      </c>
      <c r="K26" s="24">
        <f t="shared" si="15"/>
        <v>0</v>
      </c>
      <c r="L26" s="24">
        <f t="shared" si="15"/>
        <v>0</v>
      </c>
      <c r="M26" s="24">
        <f t="shared" si="15"/>
        <v>0</v>
      </c>
      <c r="N26" s="24">
        <f t="shared" si="15"/>
        <v>0</v>
      </c>
      <c r="O26" s="24">
        <f t="shared" si="15"/>
        <v>0</v>
      </c>
      <c r="P26" s="24">
        <f t="shared" si="15"/>
        <v>0</v>
      </c>
      <c r="Q26" s="24">
        <f t="shared" si="15"/>
        <v>0</v>
      </c>
      <c r="R26" s="24">
        <f t="shared" si="15"/>
        <v>0</v>
      </c>
      <c r="S26" s="24">
        <f t="shared" si="15"/>
        <v>0</v>
      </c>
      <c r="T26" s="24">
        <f t="shared" si="15"/>
        <v>0</v>
      </c>
      <c r="U26" s="25" t="s">
        <v>54</v>
      </c>
      <c r="V26" s="24">
        <f>SUM(V27,V28)</f>
        <v>0</v>
      </c>
      <c r="W26" s="25" t="s">
        <v>54</v>
      </c>
      <c r="X26" s="24">
        <f>SUM(X27,X28)</f>
        <v>0</v>
      </c>
      <c r="Y26" s="25" t="s">
        <v>54</v>
      </c>
      <c r="Z26" s="24">
        <f t="shared" ref="Z26:AK26" si="16">SUM(Z27,Z28)</f>
        <v>0</v>
      </c>
      <c r="AA26" s="24">
        <f t="shared" si="16"/>
        <v>0</v>
      </c>
      <c r="AB26" s="24">
        <f t="shared" si="16"/>
        <v>0</v>
      </c>
      <c r="AC26" s="24">
        <f t="shared" si="16"/>
        <v>0</v>
      </c>
      <c r="AD26" s="24">
        <f t="shared" si="16"/>
        <v>0</v>
      </c>
      <c r="AE26" s="24">
        <f t="shared" si="16"/>
        <v>0</v>
      </c>
      <c r="AF26" s="24">
        <f t="shared" si="16"/>
        <v>0</v>
      </c>
      <c r="AG26" s="24">
        <f t="shared" si="16"/>
        <v>0</v>
      </c>
      <c r="AH26" s="24">
        <f t="shared" si="16"/>
        <v>0</v>
      </c>
      <c r="AI26" s="24">
        <f t="shared" si="16"/>
        <v>0</v>
      </c>
      <c r="AJ26" s="24">
        <f t="shared" si="16"/>
        <v>0</v>
      </c>
      <c r="AK26" s="24">
        <f t="shared" si="16"/>
        <v>0</v>
      </c>
      <c r="AL26" s="24">
        <f>SUM(AL27,AL28)</f>
        <v>0</v>
      </c>
      <c r="AM26" s="24">
        <f>SUM(AM27,AM28)</f>
        <v>0</v>
      </c>
      <c r="AN26" s="5" t="s">
        <v>54</v>
      </c>
      <c r="AP26" s="26"/>
      <c r="AQ26" s="26"/>
    </row>
    <row r="27" spans="1:43" ht="47.25" x14ac:dyDescent="0.25">
      <c r="A27" s="28" t="s">
        <v>70</v>
      </c>
      <c r="B27" s="22" t="s">
        <v>71</v>
      </c>
      <c r="C27" s="23" t="s">
        <v>114</v>
      </c>
      <c r="D27" s="23" t="s">
        <v>54</v>
      </c>
      <c r="E27" s="23" t="s">
        <v>54</v>
      </c>
      <c r="F27" s="23" t="s">
        <v>54</v>
      </c>
      <c r="G27" s="23" t="s">
        <v>54</v>
      </c>
      <c r="H27" s="23" t="s">
        <v>54</v>
      </c>
      <c r="I27" s="23" t="s">
        <v>54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5" t="s">
        <v>54</v>
      </c>
      <c r="V27" s="24">
        <v>0</v>
      </c>
      <c r="W27" s="25" t="s">
        <v>54</v>
      </c>
      <c r="X27" s="24">
        <v>0</v>
      </c>
      <c r="Y27" s="25" t="s">
        <v>54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5" t="s">
        <v>54</v>
      </c>
      <c r="AP27" s="26"/>
      <c r="AQ27" s="26"/>
    </row>
    <row r="28" spans="1:43" ht="31.5" x14ac:dyDescent="0.25">
      <c r="A28" s="28" t="s">
        <v>72</v>
      </c>
      <c r="B28" s="22" t="s">
        <v>73</v>
      </c>
      <c r="C28" s="23" t="s">
        <v>114</v>
      </c>
      <c r="D28" s="23" t="s">
        <v>54</v>
      </c>
      <c r="E28" s="23" t="s">
        <v>54</v>
      </c>
      <c r="F28" s="23" t="s">
        <v>54</v>
      </c>
      <c r="G28" s="23" t="s">
        <v>54</v>
      </c>
      <c r="H28" s="23" t="s">
        <v>54</v>
      </c>
      <c r="I28" s="23" t="s">
        <v>54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5" t="s">
        <v>54</v>
      </c>
      <c r="V28" s="24">
        <v>0</v>
      </c>
      <c r="W28" s="25" t="s">
        <v>54</v>
      </c>
      <c r="X28" s="24">
        <v>0</v>
      </c>
      <c r="Y28" s="25" t="s">
        <v>54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5" t="s">
        <v>54</v>
      </c>
      <c r="AP28" s="26"/>
      <c r="AQ28" s="26"/>
    </row>
    <row r="29" spans="1:43" ht="47.25" x14ac:dyDescent="0.25">
      <c r="A29" s="28" t="s">
        <v>74</v>
      </c>
      <c r="B29" s="22" t="s">
        <v>75</v>
      </c>
      <c r="C29" s="23" t="s">
        <v>114</v>
      </c>
      <c r="D29" s="23" t="s">
        <v>54</v>
      </c>
      <c r="E29" s="23" t="s">
        <v>54</v>
      </c>
      <c r="F29" s="23" t="s">
        <v>54</v>
      </c>
      <c r="G29" s="23" t="s">
        <v>54</v>
      </c>
      <c r="H29" s="23" t="s">
        <v>54</v>
      </c>
      <c r="I29" s="23" t="s">
        <v>54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5" t="s">
        <v>54</v>
      </c>
      <c r="V29" s="24">
        <v>0</v>
      </c>
      <c r="W29" s="25" t="s">
        <v>54</v>
      </c>
      <c r="X29" s="24">
        <v>0</v>
      </c>
      <c r="Y29" s="25" t="s">
        <v>54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5" t="s">
        <v>54</v>
      </c>
      <c r="AP29" s="26"/>
      <c r="AQ29" s="26"/>
    </row>
    <row r="30" spans="1:43" ht="47.25" x14ac:dyDescent="0.25">
      <c r="A30" s="28" t="s">
        <v>76</v>
      </c>
      <c r="B30" s="22" t="s">
        <v>77</v>
      </c>
      <c r="C30" s="23" t="s">
        <v>114</v>
      </c>
      <c r="D30" s="23" t="s">
        <v>54</v>
      </c>
      <c r="E30" s="23" t="s">
        <v>54</v>
      </c>
      <c r="F30" s="23" t="s">
        <v>54</v>
      </c>
      <c r="G30" s="23" t="s">
        <v>54</v>
      </c>
      <c r="H30" s="23" t="s">
        <v>54</v>
      </c>
      <c r="I30" s="23" t="s">
        <v>54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5" t="s">
        <v>54</v>
      </c>
      <c r="V30" s="24">
        <v>0</v>
      </c>
      <c r="W30" s="25" t="s">
        <v>54</v>
      </c>
      <c r="X30" s="24">
        <v>0</v>
      </c>
      <c r="Y30" s="25" t="s">
        <v>54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5" t="s">
        <v>54</v>
      </c>
      <c r="AP30" s="26"/>
      <c r="AQ30" s="26"/>
    </row>
    <row r="31" spans="1:43" ht="47.25" x14ac:dyDescent="0.25">
      <c r="A31" s="28" t="s">
        <v>78</v>
      </c>
      <c r="B31" s="22" t="s">
        <v>79</v>
      </c>
      <c r="C31" s="23" t="s">
        <v>114</v>
      </c>
      <c r="D31" s="23" t="s">
        <v>54</v>
      </c>
      <c r="E31" s="23" t="s">
        <v>54</v>
      </c>
      <c r="F31" s="23" t="s">
        <v>54</v>
      </c>
      <c r="G31" s="23" t="s">
        <v>54</v>
      </c>
      <c r="H31" s="23" t="s">
        <v>54</v>
      </c>
      <c r="I31" s="23" t="s">
        <v>54</v>
      </c>
      <c r="J31" s="24">
        <f t="shared" ref="J31:T31" si="17">SUM(J32,J37,J38,J42)</f>
        <v>0</v>
      </c>
      <c r="K31" s="24">
        <f t="shared" si="17"/>
        <v>108.96519613000001</v>
      </c>
      <c r="L31" s="24">
        <f t="shared" si="17"/>
        <v>7.7276856900000004</v>
      </c>
      <c r="M31" s="24">
        <f t="shared" si="17"/>
        <v>5.83023164</v>
      </c>
      <c r="N31" s="24">
        <f t="shared" si="17"/>
        <v>89.278998800000011</v>
      </c>
      <c r="O31" s="24">
        <f t="shared" si="17"/>
        <v>6.1282800000000002</v>
      </c>
      <c r="P31" s="24">
        <f t="shared" si="17"/>
        <v>1808.4124850669998</v>
      </c>
      <c r="Q31" s="24">
        <f t="shared" si="17"/>
        <v>9.8890706099999992</v>
      </c>
      <c r="R31" s="24">
        <f t="shared" si="17"/>
        <v>282.30442957999998</v>
      </c>
      <c r="S31" s="24">
        <f t="shared" si="17"/>
        <v>1474.2016218670001</v>
      </c>
      <c r="T31" s="24">
        <f t="shared" si="17"/>
        <v>42.017363000000003</v>
      </c>
      <c r="U31" s="25" t="s">
        <v>54</v>
      </c>
      <c r="V31" s="24">
        <f>SUM(V32,V37,V38,V42)</f>
        <v>0</v>
      </c>
      <c r="W31" s="25" t="s">
        <v>54</v>
      </c>
      <c r="X31" s="24">
        <f>SUM(X32,X37,X38,X42)</f>
        <v>0</v>
      </c>
      <c r="Y31" s="25" t="s">
        <v>54</v>
      </c>
      <c r="Z31" s="24">
        <f t="shared" ref="Z31:AK31" si="18">SUM(Z32,Z37,Z38,Z42)</f>
        <v>0</v>
      </c>
      <c r="AA31" s="24">
        <f t="shared" si="18"/>
        <v>25.15635554</v>
      </c>
      <c r="AB31" s="24">
        <f t="shared" si="18"/>
        <v>143.16739617999997</v>
      </c>
      <c r="AC31" s="24">
        <f t="shared" si="18"/>
        <v>19.472966119999999</v>
      </c>
      <c r="AD31" s="24">
        <f t="shared" si="18"/>
        <v>448.04387418699991</v>
      </c>
      <c r="AE31" s="24">
        <f t="shared" si="18"/>
        <v>23.547552539999998</v>
      </c>
      <c r="AF31" s="24">
        <f t="shared" si="18"/>
        <v>505.87473425999997</v>
      </c>
      <c r="AG31" s="24">
        <f t="shared" si="18"/>
        <v>18.422424910000004</v>
      </c>
      <c r="AH31" s="24">
        <f t="shared" si="18"/>
        <v>220.48586407000002</v>
      </c>
      <c r="AI31" s="24">
        <f t="shared" si="18"/>
        <v>22.365897019999998</v>
      </c>
      <c r="AJ31" s="24">
        <f t="shared" si="18"/>
        <v>253.57316190999998</v>
      </c>
      <c r="AK31" s="24">
        <f t="shared" si="18"/>
        <v>237.26745446000004</v>
      </c>
      <c r="AL31" s="24">
        <f>SUM(AL32,AL37,AL38,AL42)</f>
        <v>321.07629505000006</v>
      </c>
      <c r="AM31" s="24">
        <f>SUM(AM32,AM37,AM38,AM42)</f>
        <v>1665.2450888870003</v>
      </c>
      <c r="AN31" s="5" t="s">
        <v>54</v>
      </c>
      <c r="AP31" s="26"/>
      <c r="AQ31" s="26"/>
    </row>
    <row r="32" spans="1:43" ht="47.25" x14ac:dyDescent="0.25">
      <c r="A32" s="28" t="s">
        <v>80</v>
      </c>
      <c r="B32" s="22" t="s">
        <v>81</v>
      </c>
      <c r="C32" s="23" t="s">
        <v>114</v>
      </c>
      <c r="D32" s="23" t="s">
        <v>54</v>
      </c>
      <c r="E32" s="23" t="s">
        <v>54</v>
      </c>
      <c r="F32" s="23" t="s">
        <v>54</v>
      </c>
      <c r="G32" s="23" t="s">
        <v>54</v>
      </c>
      <c r="H32" s="23" t="s">
        <v>54</v>
      </c>
      <c r="I32" s="23" t="s">
        <v>54</v>
      </c>
      <c r="J32" s="24">
        <f t="shared" ref="J32:N32" si="19">SUM(J33,J34)</f>
        <v>0</v>
      </c>
      <c r="K32" s="24">
        <f t="shared" si="19"/>
        <v>85.097278860000003</v>
      </c>
      <c r="L32" s="24">
        <f t="shared" si="19"/>
        <v>7.7276856900000004</v>
      </c>
      <c r="M32" s="24">
        <f t="shared" si="19"/>
        <v>5.83023164</v>
      </c>
      <c r="N32" s="24">
        <f t="shared" si="19"/>
        <v>65.411081530000004</v>
      </c>
      <c r="O32" s="24">
        <f>SUM(O33,O34)</f>
        <v>6.1282800000000002</v>
      </c>
      <c r="P32" s="24">
        <f t="shared" ref="P32:T32" si="20">SUM(P33,P34)</f>
        <v>1782.0372672299998</v>
      </c>
      <c r="Q32" s="24">
        <f t="shared" si="20"/>
        <v>9.8890706099999992</v>
      </c>
      <c r="R32" s="24">
        <f t="shared" si="20"/>
        <v>282.30442957999998</v>
      </c>
      <c r="S32" s="24">
        <f t="shared" si="20"/>
        <v>1447.82640403</v>
      </c>
      <c r="T32" s="24">
        <f t="shared" si="20"/>
        <v>42.017363000000003</v>
      </c>
      <c r="U32" s="25" t="s">
        <v>54</v>
      </c>
      <c r="V32" s="24">
        <f>SUM(V33,V34)</f>
        <v>0</v>
      </c>
      <c r="W32" s="25" t="s">
        <v>54</v>
      </c>
      <c r="X32" s="24">
        <f>SUM(X33,X34)</f>
        <v>0</v>
      </c>
      <c r="Y32" s="25" t="s">
        <v>54</v>
      </c>
      <c r="Z32" s="24">
        <f t="shared" ref="Z32:AK32" si="21">SUM(Z33,Z34)</f>
        <v>0</v>
      </c>
      <c r="AA32" s="24">
        <f t="shared" si="21"/>
        <v>20.98358829</v>
      </c>
      <c r="AB32" s="24">
        <f t="shared" si="21"/>
        <v>138.99462871999998</v>
      </c>
      <c r="AC32" s="24">
        <f t="shared" si="21"/>
        <v>16.4014472</v>
      </c>
      <c r="AD32" s="24">
        <f t="shared" si="21"/>
        <v>444.55774153999994</v>
      </c>
      <c r="AE32" s="24">
        <f t="shared" si="21"/>
        <v>14.27034218</v>
      </c>
      <c r="AF32" s="24">
        <f t="shared" si="21"/>
        <v>497.41721338999997</v>
      </c>
      <c r="AG32" s="24">
        <f t="shared" si="21"/>
        <v>16.341821770000003</v>
      </c>
      <c r="AH32" s="24">
        <f t="shared" si="21"/>
        <v>217.19845617000001</v>
      </c>
      <c r="AI32" s="24">
        <f t="shared" si="21"/>
        <v>17.10007942</v>
      </c>
      <c r="AJ32" s="24">
        <f t="shared" si="21"/>
        <v>250.16083250999998</v>
      </c>
      <c r="AK32" s="24">
        <f t="shared" si="21"/>
        <v>233.70839490000003</v>
      </c>
      <c r="AL32" s="24">
        <f>SUM(AL33,AL34)</f>
        <v>297.82208547000005</v>
      </c>
      <c r="AM32" s="24">
        <f>SUM(AM33,AM34)</f>
        <v>1643.0426385100002</v>
      </c>
      <c r="AN32" s="5" t="s">
        <v>54</v>
      </c>
      <c r="AP32" s="26"/>
      <c r="AQ32" s="26"/>
    </row>
    <row r="33" spans="1:43" ht="63" x14ac:dyDescent="0.25">
      <c r="A33" s="28" t="s">
        <v>82</v>
      </c>
      <c r="B33" s="22" t="s">
        <v>83</v>
      </c>
      <c r="C33" s="23" t="s">
        <v>114</v>
      </c>
      <c r="D33" s="23" t="s">
        <v>54</v>
      </c>
      <c r="E33" s="23" t="s">
        <v>54</v>
      </c>
      <c r="F33" s="23" t="s">
        <v>54</v>
      </c>
      <c r="G33" s="23" t="s">
        <v>54</v>
      </c>
      <c r="H33" s="23" t="s">
        <v>54</v>
      </c>
      <c r="I33" s="23" t="s">
        <v>54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5" t="s">
        <v>54</v>
      </c>
      <c r="V33" s="24">
        <v>0</v>
      </c>
      <c r="W33" s="25" t="s">
        <v>54</v>
      </c>
      <c r="X33" s="24">
        <v>0</v>
      </c>
      <c r="Y33" s="25" t="s">
        <v>54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5" t="s">
        <v>54</v>
      </c>
      <c r="AP33" s="26"/>
      <c r="AQ33" s="26"/>
    </row>
    <row r="34" spans="1:43" ht="47.25" x14ac:dyDescent="0.25">
      <c r="A34" s="28" t="s">
        <v>84</v>
      </c>
      <c r="B34" s="22" t="s">
        <v>85</v>
      </c>
      <c r="C34" s="23" t="s">
        <v>114</v>
      </c>
      <c r="D34" s="23" t="s">
        <v>54</v>
      </c>
      <c r="E34" s="23" t="s">
        <v>54</v>
      </c>
      <c r="F34" s="23" t="s">
        <v>54</v>
      </c>
      <c r="G34" s="23" t="s">
        <v>54</v>
      </c>
      <c r="H34" s="23" t="s">
        <v>54</v>
      </c>
      <c r="I34" s="23" t="s">
        <v>54</v>
      </c>
      <c r="J34" s="24">
        <f>SUM(J35:J36)</f>
        <v>0</v>
      </c>
      <c r="K34" s="24">
        <f t="shared" ref="K34:AL34" si="22">SUM(K35:K36)</f>
        <v>85.097278860000003</v>
      </c>
      <c r="L34" s="24">
        <f t="shared" si="22"/>
        <v>7.7276856900000004</v>
      </c>
      <c r="M34" s="24">
        <f t="shared" si="22"/>
        <v>5.83023164</v>
      </c>
      <c r="N34" s="24">
        <f t="shared" si="22"/>
        <v>65.411081530000004</v>
      </c>
      <c r="O34" s="24">
        <f t="shared" si="22"/>
        <v>6.1282800000000002</v>
      </c>
      <c r="P34" s="24">
        <f t="shared" si="22"/>
        <v>1782.0372672299998</v>
      </c>
      <c r="Q34" s="24">
        <f t="shared" si="22"/>
        <v>9.8890706099999992</v>
      </c>
      <c r="R34" s="24">
        <f t="shared" si="22"/>
        <v>282.30442957999998</v>
      </c>
      <c r="S34" s="24">
        <f t="shared" si="22"/>
        <v>1447.82640403</v>
      </c>
      <c r="T34" s="24">
        <f t="shared" si="22"/>
        <v>42.017363000000003</v>
      </c>
      <c r="U34" s="25" t="s">
        <v>54</v>
      </c>
      <c r="V34" s="24">
        <f t="shared" si="22"/>
        <v>0</v>
      </c>
      <c r="W34" s="25" t="s">
        <v>54</v>
      </c>
      <c r="X34" s="24">
        <f t="shared" si="22"/>
        <v>0</v>
      </c>
      <c r="Y34" s="25" t="s">
        <v>54</v>
      </c>
      <c r="Z34" s="24">
        <f t="shared" si="22"/>
        <v>0</v>
      </c>
      <c r="AA34" s="24">
        <f t="shared" si="22"/>
        <v>20.98358829</v>
      </c>
      <c r="AB34" s="24">
        <f t="shared" si="22"/>
        <v>138.99462871999998</v>
      </c>
      <c r="AC34" s="24">
        <f t="shared" si="22"/>
        <v>16.4014472</v>
      </c>
      <c r="AD34" s="24">
        <f t="shared" si="22"/>
        <v>444.55774153999994</v>
      </c>
      <c r="AE34" s="24">
        <f t="shared" si="22"/>
        <v>14.27034218</v>
      </c>
      <c r="AF34" s="24">
        <f t="shared" si="22"/>
        <v>497.41721338999997</v>
      </c>
      <c r="AG34" s="24">
        <f t="shared" si="22"/>
        <v>16.341821770000003</v>
      </c>
      <c r="AH34" s="24">
        <f t="shared" si="22"/>
        <v>217.19845617000001</v>
      </c>
      <c r="AI34" s="24">
        <f t="shared" si="22"/>
        <v>17.10007942</v>
      </c>
      <c r="AJ34" s="24">
        <f t="shared" si="22"/>
        <v>250.16083250999998</v>
      </c>
      <c r="AK34" s="24">
        <f t="shared" si="22"/>
        <v>233.70839490000003</v>
      </c>
      <c r="AL34" s="24">
        <f t="shared" si="22"/>
        <v>297.82208547000005</v>
      </c>
      <c r="AM34" s="24">
        <f>SUM(AM35:AM36)</f>
        <v>1643.0426385100002</v>
      </c>
      <c r="AN34" s="5" t="s">
        <v>54</v>
      </c>
      <c r="AP34" s="26"/>
      <c r="AQ34" s="26"/>
    </row>
    <row r="35" spans="1:43" ht="63" x14ac:dyDescent="0.25">
      <c r="A35" s="28" t="s">
        <v>84</v>
      </c>
      <c r="B35" s="29" t="s">
        <v>115</v>
      </c>
      <c r="C35" s="30" t="s">
        <v>116</v>
      </c>
      <c r="D35" s="30" t="s">
        <v>117</v>
      </c>
      <c r="E35" s="30">
        <v>2020</v>
      </c>
      <c r="F35" s="5" t="s">
        <v>54</v>
      </c>
      <c r="G35" s="5" t="s">
        <v>54</v>
      </c>
      <c r="H35" s="5" t="s">
        <v>54</v>
      </c>
      <c r="I35" s="5" t="s">
        <v>54</v>
      </c>
      <c r="J35" s="31">
        <v>0</v>
      </c>
      <c r="K35" s="31">
        <f t="shared" ref="K35:K36" si="23">J35+AA35+AC35+AE35+AG35+AI35</f>
        <v>85.097278860000003</v>
      </c>
      <c r="L35" s="31">
        <v>7.7276856900000004</v>
      </c>
      <c r="M35" s="31">
        <v>5.83023164</v>
      </c>
      <c r="N35" s="31">
        <v>65.411081530000004</v>
      </c>
      <c r="O35" s="31">
        <v>6.1282800000000002</v>
      </c>
      <c r="P35" s="31">
        <f t="shared" ref="P35:P36" si="24">J35+AB35+AD35+AF35+AH35+AJ35+AK35</f>
        <v>0</v>
      </c>
      <c r="Q35" s="31">
        <v>0</v>
      </c>
      <c r="R35" s="31">
        <v>0</v>
      </c>
      <c r="S35" s="31">
        <v>0</v>
      </c>
      <c r="T35" s="31">
        <v>0</v>
      </c>
      <c r="U35" s="32" t="s">
        <v>54</v>
      </c>
      <c r="V35" s="31">
        <v>0</v>
      </c>
      <c r="W35" s="32" t="s">
        <v>54</v>
      </c>
      <c r="X35" s="31">
        <f>V35</f>
        <v>0</v>
      </c>
      <c r="Y35" s="32" t="s">
        <v>54</v>
      </c>
      <c r="Z35" s="31">
        <v>0</v>
      </c>
      <c r="AA35" s="31">
        <v>20.98358829</v>
      </c>
      <c r="AB35" s="31">
        <v>0</v>
      </c>
      <c r="AC35" s="31">
        <v>16.4014472</v>
      </c>
      <c r="AD35" s="31">
        <v>0</v>
      </c>
      <c r="AE35" s="31">
        <v>14.27034218</v>
      </c>
      <c r="AF35" s="31">
        <v>0</v>
      </c>
      <c r="AG35" s="31">
        <v>16.341821770000003</v>
      </c>
      <c r="AH35" s="31">
        <v>0</v>
      </c>
      <c r="AI35" s="31">
        <v>17.10007942</v>
      </c>
      <c r="AJ35" s="31">
        <v>0</v>
      </c>
      <c r="AK35" s="31">
        <v>0</v>
      </c>
      <c r="AL35" s="31">
        <f>SUM(AC35,AE35,AG35,AI35,AK35)</f>
        <v>64.113690570000003</v>
      </c>
      <c r="AM35" s="31">
        <f>SUM(AD35,AF35,AH35,AJ35,AK35)</f>
        <v>0</v>
      </c>
      <c r="AN35" s="33" t="s">
        <v>149</v>
      </c>
      <c r="AP35" s="26"/>
      <c r="AQ35" s="26"/>
    </row>
    <row r="36" spans="1:43" ht="31.5" x14ac:dyDescent="0.25">
      <c r="A36" s="28" t="s">
        <v>84</v>
      </c>
      <c r="B36" s="29" t="s">
        <v>118</v>
      </c>
      <c r="C36" s="30" t="s">
        <v>119</v>
      </c>
      <c r="D36" s="30" t="s">
        <v>117</v>
      </c>
      <c r="E36" s="30">
        <v>2020</v>
      </c>
      <c r="F36" s="5" t="s">
        <v>54</v>
      </c>
      <c r="G36" s="5">
        <v>2025</v>
      </c>
      <c r="H36" s="5" t="s">
        <v>54</v>
      </c>
      <c r="I36" s="5" t="s">
        <v>54</v>
      </c>
      <c r="J36" s="31">
        <v>0</v>
      </c>
      <c r="K36" s="31">
        <f t="shared" si="23"/>
        <v>0</v>
      </c>
      <c r="L36" s="31">
        <v>0</v>
      </c>
      <c r="M36" s="31">
        <v>0</v>
      </c>
      <c r="N36" s="31">
        <v>0</v>
      </c>
      <c r="O36" s="31">
        <v>0</v>
      </c>
      <c r="P36" s="31">
        <f t="shared" si="24"/>
        <v>1782.0372672299998</v>
      </c>
      <c r="Q36" s="31">
        <v>9.8890706099999992</v>
      </c>
      <c r="R36" s="31">
        <v>282.30442957999998</v>
      </c>
      <c r="S36" s="31">
        <v>1447.82640403</v>
      </c>
      <c r="T36" s="31">
        <v>42.017363000000003</v>
      </c>
      <c r="U36" s="32" t="s">
        <v>54</v>
      </c>
      <c r="V36" s="31">
        <v>0</v>
      </c>
      <c r="W36" s="32" t="s">
        <v>54</v>
      </c>
      <c r="X36" s="31">
        <f>V36</f>
        <v>0</v>
      </c>
      <c r="Y36" s="32" t="s">
        <v>54</v>
      </c>
      <c r="Z36" s="31">
        <v>0</v>
      </c>
      <c r="AA36" s="31">
        <v>0</v>
      </c>
      <c r="AB36" s="31">
        <v>138.99462871999998</v>
      </c>
      <c r="AC36" s="31">
        <v>0</v>
      </c>
      <c r="AD36" s="31">
        <v>444.55774153999994</v>
      </c>
      <c r="AE36" s="31">
        <v>0</v>
      </c>
      <c r="AF36" s="31">
        <v>497.41721338999997</v>
      </c>
      <c r="AG36" s="31">
        <v>0</v>
      </c>
      <c r="AH36" s="31">
        <v>217.19845617000001</v>
      </c>
      <c r="AI36" s="31">
        <v>0</v>
      </c>
      <c r="AJ36" s="31">
        <v>250.16083250999998</v>
      </c>
      <c r="AK36" s="31">
        <v>233.70839490000003</v>
      </c>
      <c r="AL36" s="31">
        <f>SUM(AC36,AE36,AG36,AI36,AK36)</f>
        <v>233.70839490000003</v>
      </c>
      <c r="AM36" s="31">
        <f>SUM(AD36,AF36,AH36,AJ36,AK36)</f>
        <v>1643.0426385100002</v>
      </c>
      <c r="AN36" s="33" t="s">
        <v>150</v>
      </c>
      <c r="AP36" s="26"/>
      <c r="AQ36" s="26"/>
    </row>
    <row r="37" spans="1:43" ht="63" x14ac:dyDescent="0.25">
      <c r="A37" s="28" t="s">
        <v>86</v>
      </c>
      <c r="B37" s="22" t="s">
        <v>87</v>
      </c>
      <c r="C37" s="23" t="s">
        <v>114</v>
      </c>
      <c r="D37" s="23" t="s">
        <v>54</v>
      </c>
      <c r="E37" s="23" t="s">
        <v>54</v>
      </c>
      <c r="F37" s="23" t="s">
        <v>54</v>
      </c>
      <c r="G37" s="23" t="s">
        <v>54</v>
      </c>
      <c r="H37" s="23" t="s">
        <v>54</v>
      </c>
      <c r="I37" s="23" t="s">
        <v>54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5" t="s">
        <v>54</v>
      </c>
      <c r="V37" s="24">
        <v>0</v>
      </c>
      <c r="W37" s="25" t="s">
        <v>54</v>
      </c>
      <c r="X37" s="24">
        <v>0</v>
      </c>
      <c r="Y37" s="25" t="s">
        <v>54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5" t="s">
        <v>54</v>
      </c>
      <c r="AP37" s="26"/>
      <c r="AQ37" s="26"/>
    </row>
    <row r="38" spans="1:43" ht="63" x14ac:dyDescent="0.25">
      <c r="A38" s="28" t="s">
        <v>88</v>
      </c>
      <c r="B38" s="22" t="s">
        <v>89</v>
      </c>
      <c r="C38" s="23" t="s">
        <v>114</v>
      </c>
      <c r="D38" s="23" t="s">
        <v>54</v>
      </c>
      <c r="E38" s="23" t="s">
        <v>54</v>
      </c>
      <c r="F38" s="23" t="s">
        <v>54</v>
      </c>
      <c r="G38" s="23" t="s">
        <v>54</v>
      </c>
      <c r="H38" s="23" t="s">
        <v>54</v>
      </c>
      <c r="I38" s="23" t="s">
        <v>54</v>
      </c>
      <c r="J38" s="24">
        <f>SUM(J39:J41)</f>
        <v>0</v>
      </c>
      <c r="K38" s="24">
        <f>SUM(K39:K41)</f>
        <v>23.86791727</v>
      </c>
      <c r="L38" s="24">
        <f t="shared" ref="L38:T38" si="25">SUM(L39:L41)</f>
        <v>0</v>
      </c>
      <c r="M38" s="24">
        <f t="shared" si="25"/>
        <v>0</v>
      </c>
      <c r="N38" s="24">
        <f t="shared" si="25"/>
        <v>23.86791727</v>
      </c>
      <c r="O38" s="24">
        <f t="shared" si="25"/>
        <v>0</v>
      </c>
      <c r="P38" s="24">
        <f t="shared" si="25"/>
        <v>26.375217837000001</v>
      </c>
      <c r="Q38" s="24">
        <f t="shared" si="25"/>
        <v>0</v>
      </c>
      <c r="R38" s="24">
        <f t="shared" si="25"/>
        <v>0</v>
      </c>
      <c r="S38" s="24">
        <f t="shared" si="25"/>
        <v>26.375217837000001</v>
      </c>
      <c r="T38" s="24">
        <f t="shared" si="25"/>
        <v>0</v>
      </c>
      <c r="U38" s="25" t="s">
        <v>54</v>
      </c>
      <c r="V38" s="24">
        <f>SUM(V39:V41)</f>
        <v>0</v>
      </c>
      <c r="W38" s="25" t="s">
        <v>54</v>
      </c>
      <c r="X38" s="24">
        <f>SUM(X39:X41)</f>
        <v>0</v>
      </c>
      <c r="Y38" s="25" t="s">
        <v>54</v>
      </c>
      <c r="Z38" s="24">
        <f t="shared" ref="Z38:AK38" si="26">SUM(Z39:Z41)</f>
        <v>0</v>
      </c>
      <c r="AA38" s="24">
        <f t="shared" si="26"/>
        <v>4.1727672499999997</v>
      </c>
      <c r="AB38" s="24">
        <f t="shared" si="26"/>
        <v>4.1727674600000002</v>
      </c>
      <c r="AC38" s="24">
        <f t="shared" si="26"/>
        <v>3.0715189199999999</v>
      </c>
      <c r="AD38" s="24">
        <f t="shared" si="26"/>
        <v>3.4861326469999998</v>
      </c>
      <c r="AE38" s="24">
        <f t="shared" si="26"/>
        <v>9.2772103599999998</v>
      </c>
      <c r="AF38" s="24">
        <f t="shared" si="26"/>
        <v>8.457520869999998</v>
      </c>
      <c r="AG38" s="24">
        <f t="shared" si="26"/>
        <v>2.08060314</v>
      </c>
      <c r="AH38" s="24">
        <f t="shared" si="26"/>
        <v>3.2874079000000003</v>
      </c>
      <c r="AI38" s="24">
        <f t="shared" si="26"/>
        <v>5.2658176000000001</v>
      </c>
      <c r="AJ38" s="24">
        <f t="shared" si="26"/>
        <v>3.4123294</v>
      </c>
      <c r="AK38" s="24">
        <f t="shared" si="26"/>
        <v>3.5590595600000001</v>
      </c>
      <c r="AL38" s="24">
        <f>SUM(AL39:AL41)</f>
        <v>23.254209580000001</v>
      </c>
      <c r="AM38" s="24">
        <f>SUM(AM39:AM41)</f>
        <v>22.202450376999998</v>
      </c>
      <c r="AN38" s="5" t="s">
        <v>54</v>
      </c>
      <c r="AP38" s="26"/>
      <c r="AQ38" s="26"/>
    </row>
    <row r="39" spans="1:43" x14ac:dyDescent="0.25">
      <c r="A39" s="28" t="s">
        <v>88</v>
      </c>
      <c r="B39" s="29" t="s">
        <v>120</v>
      </c>
      <c r="C39" s="5" t="s">
        <v>121</v>
      </c>
      <c r="D39" s="5" t="s">
        <v>117</v>
      </c>
      <c r="E39" s="5">
        <v>2020</v>
      </c>
      <c r="F39" s="5">
        <v>2024</v>
      </c>
      <c r="G39" s="5">
        <v>2024</v>
      </c>
      <c r="H39" s="5" t="s">
        <v>54</v>
      </c>
      <c r="I39" s="5" t="s">
        <v>54</v>
      </c>
      <c r="J39" s="31">
        <v>0</v>
      </c>
      <c r="K39" s="31">
        <f t="shared" ref="K39:K41" si="27">J39+AA39+AC39+AE39+AG39+AI39</f>
        <v>13.19495934</v>
      </c>
      <c r="L39" s="31">
        <v>0</v>
      </c>
      <c r="M39" s="31">
        <v>0</v>
      </c>
      <c r="N39" s="31">
        <f>K39</f>
        <v>13.19495934</v>
      </c>
      <c r="O39" s="31">
        <v>0</v>
      </c>
      <c r="P39" s="31">
        <f t="shared" ref="P39:P41" si="28">J39+AB39+AD39+AF39+AH39+AJ39+AK39</f>
        <v>12.33033988</v>
      </c>
      <c r="Q39" s="31">
        <v>0</v>
      </c>
      <c r="R39" s="31">
        <v>0</v>
      </c>
      <c r="S39" s="31">
        <f>P39</f>
        <v>12.33033988</v>
      </c>
      <c r="T39" s="31">
        <v>0</v>
      </c>
      <c r="U39" s="32" t="s">
        <v>54</v>
      </c>
      <c r="V39" s="31">
        <v>0</v>
      </c>
      <c r="W39" s="32" t="s">
        <v>54</v>
      </c>
      <c r="X39" s="31">
        <f>V39</f>
        <v>0</v>
      </c>
      <c r="Y39" s="32" t="s">
        <v>54</v>
      </c>
      <c r="Z39" s="31">
        <v>0</v>
      </c>
      <c r="AA39" s="31">
        <v>1.9448712499999998</v>
      </c>
      <c r="AB39" s="31">
        <v>1.9448714600000001</v>
      </c>
      <c r="AC39" s="31">
        <v>1.9107524699999998</v>
      </c>
      <c r="AD39" s="31">
        <v>2.13207923</v>
      </c>
      <c r="AE39" s="31">
        <v>1.9929148800000001</v>
      </c>
      <c r="AF39" s="31">
        <v>1.55365189</v>
      </c>
      <c r="AG39" s="31">
        <v>2.08060314</v>
      </c>
      <c r="AH39" s="31">
        <v>3.2874079000000003</v>
      </c>
      <c r="AI39" s="31">
        <v>5.2658176000000001</v>
      </c>
      <c r="AJ39" s="31">
        <v>3.4123294</v>
      </c>
      <c r="AK39" s="31">
        <v>0</v>
      </c>
      <c r="AL39" s="31">
        <f>SUM(AC39,AE39,AG39,AI39,AK39)</f>
        <v>11.25008809</v>
      </c>
      <c r="AM39" s="31">
        <f>SUM(AD39,AF39,AH39,AJ39,AK39)</f>
        <v>10.385468419999999</v>
      </c>
      <c r="AN39" s="33" t="s">
        <v>151</v>
      </c>
      <c r="AP39" s="26"/>
      <c r="AQ39" s="26"/>
    </row>
    <row r="40" spans="1:43" ht="31.5" x14ac:dyDescent="0.25">
      <c r="A40" s="28" t="s">
        <v>88</v>
      </c>
      <c r="B40" s="29" t="s">
        <v>122</v>
      </c>
      <c r="C40" s="5" t="s">
        <v>123</v>
      </c>
      <c r="D40" s="5" t="s">
        <v>117</v>
      </c>
      <c r="E40" s="5">
        <v>2025</v>
      </c>
      <c r="F40" s="5" t="s">
        <v>54</v>
      </c>
      <c r="G40" s="5">
        <v>2025</v>
      </c>
      <c r="H40" s="5" t="s">
        <v>54</v>
      </c>
      <c r="I40" s="5" t="s">
        <v>54</v>
      </c>
      <c r="J40" s="31">
        <v>0</v>
      </c>
      <c r="K40" s="31">
        <f t="shared" si="27"/>
        <v>0</v>
      </c>
      <c r="L40" s="31">
        <v>0</v>
      </c>
      <c r="M40" s="31">
        <v>0</v>
      </c>
      <c r="N40" s="31">
        <f>K40</f>
        <v>0</v>
      </c>
      <c r="O40" s="31">
        <v>0</v>
      </c>
      <c r="P40" s="31">
        <f t="shared" si="28"/>
        <v>3.5590595600000001</v>
      </c>
      <c r="Q40" s="31">
        <v>0</v>
      </c>
      <c r="R40" s="31">
        <v>0</v>
      </c>
      <c r="S40" s="31">
        <f>P40</f>
        <v>3.5590595600000001</v>
      </c>
      <c r="T40" s="31">
        <v>0</v>
      </c>
      <c r="U40" s="32" t="s">
        <v>54</v>
      </c>
      <c r="V40" s="31">
        <v>0</v>
      </c>
      <c r="W40" s="32" t="s">
        <v>54</v>
      </c>
      <c r="X40" s="31">
        <f>V40</f>
        <v>0</v>
      </c>
      <c r="Y40" s="32" t="s">
        <v>54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3.5590595600000001</v>
      </c>
      <c r="AL40" s="31">
        <f>SUM(AC40,AE40,AG40,AI40,AK40)</f>
        <v>3.5590595600000001</v>
      </c>
      <c r="AM40" s="31">
        <f>SUM(AD40,AF40,AH40,AJ40,AK40)</f>
        <v>3.5590595600000001</v>
      </c>
      <c r="AN40" s="33" t="s">
        <v>150</v>
      </c>
      <c r="AP40" s="26"/>
      <c r="AQ40" s="26"/>
    </row>
    <row r="41" spans="1:43" ht="47.25" x14ac:dyDescent="0.25">
      <c r="A41" s="28" t="s">
        <v>88</v>
      </c>
      <c r="B41" s="29" t="s">
        <v>124</v>
      </c>
      <c r="C41" s="5" t="s">
        <v>125</v>
      </c>
      <c r="D41" s="5" t="s">
        <v>117</v>
      </c>
      <c r="E41" s="5">
        <v>2020</v>
      </c>
      <c r="F41" s="5">
        <v>2022</v>
      </c>
      <c r="G41" s="5">
        <v>2022</v>
      </c>
      <c r="H41" s="5" t="s">
        <v>54</v>
      </c>
      <c r="I41" s="5" t="s">
        <v>54</v>
      </c>
      <c r="J41" s="31">
        <v>0</v>
      </c>
      <c r="K41" s="31">
        <f t="shared" si="27"/>
        <v>10.672957930000001</v>
      </c>
      <c r="L41" s="31">
        <v>0</v>
      </c>
      <c r="M41" s="31">
        <v>0</v>
      </c>
      <c r="N41" s="31">
        <f>K41</f>
        <v>10.672957930000001</v>
      </c>
      <c r="O41" s="31">
        <v>0</v>
      </c>
      <c r="P41" s="31">
        <f t="shared" si="28"/>
        <v>10.485818396999999</v>
      </c>
      <c r="Q41" s="31">
        <v>0</v>
      </c>
      <c r="R41" s="31">
        <v>0</v>
      </c>
      <c r="S41" s="31">
        <f>P41</f>
        <v>10.485818396999999</v>
      </c>
      <c r="T41" s="31">
        <v>0</v>
      </c>
      <c r="U41" s="32" t="s">
        <v>54</v>
      </c>
      <c r="V41" s="31">
        <v>0</v>
      </c>
      <c r="W41" s="32" t="s">
        <v>54</v>
      </c>
      <c r="X41" s="31">
        <f t="shared" ref="X41" si="29">V41</f>
        <v>0</v>
      </c>
      <c r="Y41" s="32" t="s">
        <v>54</v>
      </c>
      <c r="Z41" s="31">
        <v>0</v>
      </c>
      <c r="AA41" s="31">
        <v>2.2278960000000003</v>
      </c>
      <c r="AB41" s="31">
        <v>2.2278960000000003</v>
      </c>
      <c r="AC41" s="31">
        <v>1.1607664500000001</v>
      </c>
      <c r="AD41" s="31">
        <v>1.3540534169999998</v>
      </c>
      <c r="AE41" s="31">
        <v>7.2842954799999999</v>
      </c>
      <c r="AF41" s="31">
        <v>6.9038689799999986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f>SUM(AC41,AE41,AG41,AI41,AK41)</f>
        <v>8.4450619299999996</v>
      </c>
      <c r="AM41" s="31">
        <f>SUM(AD41,AF41,AH41,AJ41,AK41)</f>
        <v>8.257922396999998</v>
      </c>
      <c r="AN41" s="33" t="s">
        <v>90</v>
      </c>
      <c r="AP41" s="26"/>
      <c r="AQ41" s="26"/>
    </row>
    <row r="42" spans="1:43" ht="31.5" x14ac:dyDescent="0.25">
      <c r="A42" s="28" t="s">
        <v>91</v>
      </c>
      <c r="B42" s="22" t="s">
        <v>92</v>
      </c>
      <c r="C42" s="23" t="s">
        <v>114</v>
      </c>
      <c r="D42" s="23" t="s">
        <v>54</v>
      </c>
      <c r="E42" s="23" t="s">
        <v>54</v>
      </c>
      <c r="F42" s="23" t="s">
        <v>54</v>
      </c>
      <c r="G42" s="23" t="s">
        <v>54</v>
      </c>
      <c r="H42" s="23" t="s">
        <v>54</v>
      </c>
      <c r="I42" s="23" t="s">
        <v>54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5" t="s">
        <v>54</v>
      </c>
      <c r="V42" s="24">
        <v>0</v>
      </c>
      <c r="W42" s="25" t="s">
        <v>54</v>
      </c>
      <c r="X42" s="24">
        <v>0</v>
      </c>
      <c r="Y42" s="25" t="s">
        <v>54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5" t="s">
        <v>54</v>
      </c>
      <c r="AP42" s="26"/>
      <c r="AQ42" s="26"/>
    </row>
    <row r="43" spans="1:43" ht="31.5" x14ac:dyDescent="0.25">
      <c r="A43" s="28" t="s">
        <v>93</v>
      </c>
      <c r="B43" s="22" t="s">
        <v>94</v>
      </c>
      <c r="C43" s="23" t="s">
        <v>114</v>
      </c>
      <c r="D43" s="23" t="s">
        <v>54</v>
      </c>
      <c r="E43" s="23" t="s">
        <v>54</v>
      </c>
      <c r="F43" s="23" t="s">
        <v>54</v>
      </c>
      <c r="G43" s="23" t="s">
        <v>54</v>
      </c>
      <c r="H43" s="23" t="s">
        <v>54</v>
      </c>
      <c r="I43" s="23" t="s">
        <v>54</v>
      </c>
      <c r="J43" s="24">
        <f t="shared" ref="J43:T43" si="30">SUM(J44,J45,J46,J47)</f>
        <v>0</v>
      </c>
      <c r="K43" s="24">
        <f t="shared" si="30"/>
        <v>0</v>
      </c>
      <c r="L43" s="24">
        <f t="shared" si="30"/>
        <v>0</v>
      </c>
      <c r="M43" s="24">
        <f t="shared" si="30"/>
        <v>0</v>
      </c>
      <c r="N43" s="24">
        <f t="shared" si="30"/>
        <v>0</v>
      </c>
      <c r="O43" s="24">
        <f t="shared" si="30"/>
        <v>0</v>
      </c>
      <c r="P43" s="24">
        <f t="shared" si="30"/>
        <v>0</v>
      </c>
      <c r="Q43" s="24">
        <f t="shared" si="30"/>
        <v>0</v>
      </c>
      <c r="R43" s="24">
        <f t="shared" si="30"/>
        <v>0</v>
      </c>
      <c r="S43" s="24">
        <f t="shared" si="30"/>
        <v>0</v>
      </c>
      <c r="T43" s="24">
        <f t="shared" si="30"/>
        <v>0</v>
      </c>
      <c r="U43" s="25" t="s">
        <v>54</v>
      </c>
      <c r="V43" s="24">
        <f>SUM(V44,V45,V46,V47)</f>
        <v>0</v>
      </c>
      <c r="W43" s="25" t="s">
        <v>54</v>
      </c>
      <c r="X43" s="24">
        <f>SUM(X44,X45,X46,X47)</f>
        <v>0</v>
      </c>
      <c r="Y43" s="25" t="s">
        <v>54</v>
      </c>
      <c r="Z43" s="24">
        <f t="shared" ref="Z43:AM43" si="31">SUM(Z44,Z45,Z46,Z47)</f>
        <v>0</v>
      </c>
      <c r="AA43" s="24">
        <f t="shared" si="31"/>
        <v>0</v>
      </c>
      <c r="AB43" s="24">
        <f t="shared" si="31"/>
        <v>0</v>
      </c>
      <c r="AC43" s="24">
        <f t="shared" si="31"/>
        <v>0</v>
      </c>
      <c r="AD43" s="24">
        <f t="shared" si="31"/>
        <v>0</v>
      </c>
      <c r="AE43" s="24">
        <f t="shared" si="31"/>
        <v>0</v>
      </c>
      <c r="AF43" s="24">
        <f t="shared" si="31"/>
        <v>0</v>
      </c>
      <c r="AG43" s="24">
        <f t="shared" si="31"/>
        <v>0</v>
      </c>
      <c r="AH43" s="24">
        <f t="shared" si="31"/>
        <v>0</v>
      </c>
      <c r="AI43" s="24">
        <f t="shared" si="31"/>
        <v>0</v>
      </c>
      <c r="AJ43" s="24">
        <f t="shared" si="31"/>
        <v>0</v>
      </c>
      <c r="AK43" s="24">
        <f t="shared" si="31"/>
        <v>0</v>
      </c>
      <c r="AL43" s="24">
        <f t="shared" si="31"/>
        <v>0</v>
      </c>
      <c r="AM43" s="24">
        <f t="shared" si="31"/>
        <v>0</v>
      </c>
      <c r="AN43" s="5" t="s">
        <v>54</v>
      </c>
      <c r="AP43" s="26"/>
      <c r="AQ43" s="26"/>
    </row>
    <row r="44" spans="1:43" ht="31.5" x14ac:dyDescent="0.25">
      <c r="A44" s="28" t="s">
        <v>95</v>
      </c>
      <c r="B44" s="22" t="s">
        <v>96</v>
      </c>
      <c r="C44" s="23" t="s">
        <v>114</v>
      </c>
      <c r="D44" s="23" t="s">
        <v>54</v>
      </c>
      <c r="E44" s="23" t="s">
        <v>54</v>
      </c>
      <c r="F44" s="23" t="s">
        <v>54</v>
      </c>
      <c r="G44" s="23" t="s">
        <v>54</v>
      </c>
      <c r="H44" s="23" t="s">
        <v>54</v>
      </c>
      <c r="I44" s="23" t="s">
        <v>54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 t="s">
        <v>54</v>
      </c>
      <c r="V44" s="24">
        <v>0</v>
      </c>
      <c r="W44" s="24" t="s">
        <v>54</v>
      </c>
      <c r="X44" s="24">
        <v>0</v>
      </c>
      <c r="Y44" s="24" t="s">
        <v>54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5" t="s">
        <v>54</v>
      </c>
      <c r="AP44" s="26"/>
      <c r="AQ44" s="26"/>
    </row>
    <row r="45" spans="1:43" ht="47.25" customHeight="1" x14ac:dyDescent="0.25">
      <c r="A45" s="28" t="s">
        <v>97</v>
      </c>
      <c r="B45" s="22" t="s">
        <v>98</v>
      </c>
      <c r="C45" s="23" t="s">
        <v>114</v>
      </c>
      <c r="D45" s="23" t="s">
        <v>54</v>
      </c>
      <c r="E45" s="23" t="s">
        <v>54</v>
      </c>
      <c r="F45" s="23" t="s">
        <v>54</v>
      </c>
      <c r="G45" s="23" t="s">
        <v>54</v>
      </c>
      <c r="H45" s="23" t="s">
        <v>54</v>
      </c>
      <c r="I45" s="23" t="s">
        <v>54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5" t="s">
        <v>54</v>
      </c>
      <c r="V45" s="24">
        <v>0</v>
      </c>
      <c r="W45" s="25" t="s">
        <v>54</v>
      </c>
      <c r="X45" s="24">
        <v>0</v>
      </c>
      <c r="Y45" s="25" t="s">
        <v>54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5" t="s">
        <v>54</v>
      </c>
      <c r="AP45" s="26"/>
      <c r="AQ45" s="26"/>
    </row>
    <row r="46" spans="1:43" ht="47.25" x14ac:dyDescent="0.25">
      <c r="A46" s="28" t="s">
        <v>99</v>
      </c>
      <c r="B46" s="22" t="s">
        <v>100</v>
      </c>
      <c r="C46" s="23" t="s">
        <v>114</v>
      </c>
      <c r="D46" s="23" t="s">
        <v>54</v>
      </c>
      <c r="E46" s="23" t="s">
        <v>54</v>
      </c>
      <c r="F46" s="23" t="s">
        <v>54</v>
      </c>
      <c r="G46" s="23" t="s">
        <v>54</v>
      </c>
      <c r="H46" s="23" t="s">
        <v>54</v>
      </c>
      <c r="I46" s="23" t="s">
        <v>54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5" t="s">
        <v>54</v>
      </c>
      <c r="V46" s="24">
        <v>0</v>
      </c>
      <c r="W46" s="25" t="s">
        <v>54</v>
      </c>
      <c r="X46" s="24">
        <v>0</v>
      </c>
      <c r="Y46" s="25" t="s">
        <v>54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5" t="s">
        <v>54</v>
      </c>
      <c r="AP46" s="26"/>
      <c r="AQ46" s="26"/>
    </row>
    <row r="47" spans="1:43" ht="47.25" x14ac:dyDescent="0.25">
      <c r="A47" s="28" t="s">
        <v>101</v>
      </c>
      <c r="B47" s="22" t="s">
        <v>102</v>
      </c>
      <c r="C47" s="23" t="s">
        <v>114</v>
      </c>
      <c r="D47" s="23" t="s">
        <v>54</v>
      </c>
      <c r="E47" s="23" t="s">
        <v>54</v>
      </c>
      <c r="F47" s="23" t="s">
        <v>54</v>
      </c>
      <c r="G47" s="23" t="s">
        <v>54</v>
      </c>
      <c r="H47" s="23" t="s">
        <v>54</v>
      </c>
      <c r="I47" s="23" t="s">
        <v>54</v>
      </c>
      <c r="J47" s="24">
        <f t="shared" ref="J47:T47" si="32">SUM(J48,J49)</f>
        <v>0</v>
      </c>
      <c r="K47" s="24">
        <f t="shared" si="32"/>
        <v>0</v>
      </c>
      <c r="L47" s="24">
        <f t="shared" si="32"/>
        <v>0</v>
      </c>
      <c r="M47" s="24">
        <f t="shared" si="32"/>
        <v>0</v>
      </c>
      <c r="N47" s="24">
        <f t="shared" si="32"/>
        <v>0</v>
      </c>
      <c r="O47" s="24">
        <f t="shared" si="32"/>
        <v>0</v>
      </c>
      <c r="P47" s="24">
        <f t="shared" si="32"/>
        <v>0</v>
      </c>
      <c r="Q47" s="24">
        <f t="shared" si="32"/>
        <v>0</v>
      </c>
      <c r="R47" s="24">
        <f t="shared" si="32"/>
        <v>0</v>
      </c>
      <c r="S47" s="24">
        <f t="shared" si="32"/>
        <v>0</v>
      </c>
      <c r="T47" s="24">
        <f t="shared" si="32"/>
        <v>0</v>
      </c>
      <c r="U47" s="25" t="s">
        <v>54</v>
      </c>
      <c r="V47" s="24">
        <f>SUM(V48,V49)</f>
        <v>0</v>
      </c>
      <c r="W47" s="25" t="s">
        <v>54</v>
      </c>
      <c r="X47" s="24">
        <f>SUM(X48,X49)</f>
        <v>0</v>
      </c>
      <c r="Y47" s="25" t="s">
        <v>54</v>
      </c>
      <c r="Z47" s="24">
        <f t="shared" ref="Z47:AK47" si="33">SUM(Z48,Z49)</f>
        <v>0</v>
      </c>
      <c r="AA47" s="24">
        <f t="shared" si="33"/>
        <v>0</v>
      </c>
      <c r="AB47" s="24">
        <f t="shared" si="33"/>
        <v>0</v>
      </c>
      <c r="AC47" s="24">
        <f t="shared" si="33"/>
        <v>0</v>
      </c>
      <c r="AD47" s="24">
        <f t="shared" si="33"/>
        <v>0</v>
      </c>
      <c r="AE47" s="24">
        <f t="shared" si="33"/>
        <v>0</v>
      </c>
      <c r="AF47" s="24">
        <f t="shared" si="33"/>
        <v>0</v>
      </c>
      <c r="AG47" s="24">
        <f t="shared" si="33"/>
        <v>0</v>
      </c>
      <c r="AH47" s="24">
        <f t="shared" si="33"/>
        <v>0</v>
      </c>
      <c r="AI47" s="24">
        <f t="shared" si="33"/>
        <v>0</v>
      </c>
      <c r="AJ47" s="24">
        <f t="shared" si="33"/>
        <v>0</v>
      </c>
      <c r="AK47" s="24">
        <f t="shared" si="33"/>
        <v>0</v>
      </c>
      <c r="AL47" s="24">
        <f>SUM(AL48,AL49)</f>
        <v>0</v>
      </c>
      <c r="AM47" s="24">
        <f>SUM(AM48,AM49)</f>
        <v>0</v>
      </c>
      <c r="AN47" s="5" t="s">
        <v>54</v>
      </c>
      <c r="AP47" s="26"/>
      <c r="AQ47" s="26"/>
    </row>
    <row r="48" spans="1:43" ht="47.25" x14ac:dyDescent="0.25">
      <c r="A48" s="28" t="s">
        <v>103</v>
      </c>
      <c r="B48" s="22" t="s">
        <v>104</v>
      </c>
      <c r="C48" s="23" t="s">
        <v>114</v>
      </c>
      <c r="D48" s="23" t="s">
        <v>54</v>
      </c>
      <c r="E48" s="23" t="s">
        <v>54</v>
      </c>
      <c r="F48" s="23" t="s">
        <v>54</v>
      </c>
      <c r="G48" s="23" t="s">
        <v>54</v>
      </c>
      <c r="H48" s="23" t="s">
        <v>54</v>
      </c>
      <c r="I48" s="23" t="s">
        <v>54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5" t="s">
        <v>54</v>
      </c>
      <c r="V48" s="24">
        <v>0</v>
      </c>
      <c r="W48" s="25" t="s">
        <v>54</v>
      </c>
      <c r="X48" s="24">
        <v>0</v>
      </c>
      <c r="Y48" s="25" t="s">
        <v>54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5" t="s">
        <v>54</v>
      </c>
      <c r="AP48" s="26"/>
      <c r="AQ48" s="26"/>
    </row>
    <row r="49" spans="1:43" ht="47.25" x14ac:dyDescent="0.25">
      <c r="A49" s="28" t="s">
        <v>105</v>
      </c>
      <c r="B49" s="22" t="s">
        <v>106</v>
      </c>
      <c r="C49" s="23" t="s">
        <v>114</v>
      </c>
      <c r="D49" s="23" t="s">
        <v>54</v>
      </c>
      <c r="E49" s="23" t="s">
        <v>54</v>
      </c>
      <c r="F49" s="23" t="s">
        <v>54</v>
      </c>
      <c r="G49" s="23" t="s">
        <v>54</v>
      </c>
      <c r="H49" s="23" t="s">
        <v>54</v>
      </c>
      <c r="I49" s="23" t="s">
        <v>54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5" t="s">
        <v>54</v>
      </c>
      <c r="V49" s="24">
        <v>0</v>
      </c>
      <c r="W49" s="25" t="s">
        <v>54</v>
      </c>
      <c r="X49" s="24">
        <v>0</v>
      </c>
      <c r="Y49" s="25" t="s">
        <v>54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5" t="s">
        <v>54</v>
      </c>
      <c r="AP49" s="26"/>
      <c r="AQ49" s="26"/>
    </row>
    <row r="50" spans="1:43" ht="47.25" x14ac:dyDescent="0.25">
      <c r="A50" s="28" t="s">
        <v>107</v>
      </c>
      <c r="B50" s="27" t="s">
        <v>108</v>
      </c>
      <c r="C50" s="23" t="s">
        <v>114</v>
      </c>
      <c r="D50" s="23" t="s">
        <v>54</v>
      </c>
      <c r="E50" s="23" t="s">
        <v>54</v>
      </c>
      <c r="F50" s="23" t="s">
        <v>54</v>
      </c>
      <c r="G50" s="23" t="s">
        <v>54</v>
      </c>
      <c r="H50" s="34" t="s">
        <v>54</v>
      </c>
      <c r="I50" s="34" t="s">
        <v>54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6" t="s">
        <v>54</v>
      </c>
      <c r="V50" s="35">
        <v>0</v>
      </c>
      <c r="W50" s="36" t="s">
        <v>54</v>
      </c>
      <c r="X50" s="35">
        <v>0</v>
      </c>
      <c r="Y50" s="36" t="s">
        <v>54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v>0</v>
      </c>
      <c r="AG50" s="35">
        <v>0</v>
      </c>
      <c r="AH50" s="35">
        <v>0</v>
      </c>
      <c r="AI50" s="35">
        <v>0</v>
      </c>
      <c r="AJ50" s="35">
        <v>0</v>
      </c>
      <c r="AK50" s="35">
        <v>0</v>
      </c>
      <c r="AL50" s="35">
        <v>0</v>
      </c>
      <c r="AM50" s="35">
        <v>0</v>
      </c>
      <c r="AN50" s="5" t="s">
        <v>54</v>
      </c>
      <c r="AP50" s="26"/>
      <c r="AQ50" s="26"/>
    </row>
    <row r="51" spans="1:43" ht="31.5" x14ac:dyDescent="0.25">
      <c r="A51" s="28" t="s">
        <v>109</v>
      </c>
      <c r="B51" s="27" t="s">
        <v>110</v>
      </c>
      <c r="C51" s="23" t="s">
        <v>114</v>
      </c>
      <c r="D51" s="23" t="s">
        <v>54</v>
      </c>
      <c r="E51" s="23" t="s">
        <v>54</v>
      </c>
      <c r="F51" s="23" t="s">
        <v>54</v>
      </c>
      <c r="G51" s="23" t="s">
        <v>54</v>
      </c>
      <c r="H51" s="34" t="s">
        <v>54</v>
      </c>
      <c r="I51" s="34" t="s">
        <v>54</v>
      </c>
      <c r="J51" s="35">
        <f t="shared" ref="J51:T51" si="34">SUM(J52:J64)</f>
        <v>0</v>
      </c>
      <c r="K51" s="35">
        <f t="shared" si="34"/>
        <v>31.997796110000003</v>
      </c>
      <c r="L51" s="35">
        <f t="shared" si="34"/>
        <v>0</v>
      </c>
      <c r="M51" s="35">
        <f t="shared" si="34"/>
        <v>0</v>
      </c>
      <c r="N51" s="35">
        <f t="shared" si="34"/>
        <v>0</v>
      </c>
      <c r="O51" s="35">
        <f t="shared" si="34"/>
        <v>31.997796110000003</v>
      </c>
      <c r="P51" s="35">
        <f t="shared" si="34"/>
        <v>44.199943130000001</v>
      </c>
      <c r="Q51" s="35">
        <f t="shared" si="34"/>
        <v>0</v>
      </c>
      <c r="R51" s="35">
        <f t="shared" si="34"/>
        <v>0</v>
      </c>
      <c r="S51" s="35">
        <f t="shared" si="34"/>
        <v>4.0435953099999997</v>
      </c>
      <c r="T51" s="35">
        <f t="shared" si="34"/>
        <v>40.156347820000001</v>
      </c>
      <c r="U51" s="36" t="s">
        <v>54</v>
      </c>
      <c r="V51" s="35">
        <f>SUM(V52:V64)</f>
        <v>0</v>
      </c>
      <c r="W51" s="36" t="s">
        <v>54</v>
      </c>
      <c r="X51" s="35">
        <f>SUM(X52:X64)</f>
        <v>0</v>
      </c>
      <c r="Y51" s="36" t="s">
        <v>54</v>
      </c>
      <c r="Z51" s="35">
        <f t="shared" ref="Z51:AM51" si="35">SUM(Z52:Z64)</f>
        <v>0</v>
      </c>
      <c r="AA51" s="35">
        <f t="shared" si="35"/>
        <v>4.44680169</v>
      </c>
      <c r="AB51" s="35">
        <f t="shared" si="35"/>
        <v>5.9369359599999996</v>
      </c>
      <c r="AC51" s="35">
        <f t="shared" si="35"/>
        <v>8.3741480100000008</v>
      </c>
      <c r="AD51" s="35">
        <f t="shared" si="35"/>
        <v>9.1557975200000001</v>
      </c>
      <c r="AE51" s="35">
        <f t="shared" si="35"/>
        <v>5.5782494099999997</v>
      </c>
      <c r="AF51" s="35">
        <f t="shared" si="35"/>
        <v>5.9138830000000002</v>
      </c>
      <c r="AG51" s="35">
        <f t="shared" si="35"/>
        <v>7.5546292699999995</v>
      </c>
      <c r="AH51" s="35">
        <f t="shared" si="35"/>
        <v>7.8240503700000001</v>
      </c>
      <c r="AI51" s="35">
        <f t="shared" si="35"/>
        <v>6.0439677300000003</v>
      </c>
      <c r="AJ51" s="35">
        <f t="shared" si="35"/>
        <v>6.0764888399999997</v>
      </c>
      <c r="AK51" s="35">
        <f t="shared" si="35"/>
        <v>9.2927874400000015</v>
      </c>
      <c r="AL51" s="35">
        <f t="shared" si="35"/>
        <v>36.84378186</v>
      </c>
      <c r="AM51" s="35">
        <f t="shared" si="35"/>
        <v>38.263007170000002</v>
      </c>
      <c r="AN51" s="5" t="s">
        <v>54</v>
      </c>
      <c r="AP51" s="26"/>
      <c r="AQ51" s="26"/>
    </row>
    <row r="52" spans="1:43" ht="31.5" customHeight="1" x14ac:dyDescent="0.25">
      <c r="A52" s="28" t="s">
        <v>109</v>
      </c>
      <c r="B52" s="29" t="s">
        <v>126</v>
      </c>
      <c r="C52" s="5" t="s">
        <v>127</v>
      </c>
      <c r="D52" s="5" t="s">
        <v>117</v>
      </c>
      <c r="E52" s="5">
        <v>2021</v>
      </c>
      <c r="F52" s="5">
        <v>2022</v>
      </c>
      <c r="G52" s="5">
        <v>2024</v>
      </c>
      <c r="H52" s="1" t="s">
        <v>54</v>
      </c>
      <c r="I52" s="1" t="s">
        <v>54</v>
      </c>
      <c r="J52" s="37">
        <v>0</v>
      </c>
      <c r="K52" s="37">
        <f t="shared" ref="K52:K59" si="36">J52+AA52+AC52+AE52+AG52+AI52</f>
        <v>8.2621830099999993</v>
      </c>
      <c r="L52" s="37">
        <v>0</v>
      </c>
      <c r="M52" s="37">
        <v>0</v>
      </c>
      <c r="N52" s="37">
        <v>0</v>
      </c>
      <c r="O52" s="37">
        <f>K52</f>
        <v>8.2621830099999993</v>
      </c>
      <c r="P52" s="37">
        <f t="shared" ref="P52:P59" si="37">J52+AB52+AD52+AF52+AH52+AJ52+AK52</f>
        <v>8.2411418300000001</v>
      </c>
      <c r="Q52" s="37">
        <v>0</v>
      </c>
      <c r="R52" s="37">
        <v>0</v>
      </c>
      <c r="S52" s="37">
        <v>0</v>
      </c>
      <c r="T52" s="37">
        <f>P52</f>
        <v>8.2411418300000001</v>
      </c>
      <c r="U52" s="38" t="s">
        <v>54</v>
      </c>
      <c r="V52" s="37">
        <v>0</v>
      </c>
      <c r="W52" s="38" t="s">
        <v>54</v>
      </c>
      <c r="X52" s="37">
        <f>V52</f>
        <v>0</v>
      </c>
      <c r="Y52" s="38" t="s">
        <v>54</v>
      </c>
      <c r="Z52" s="37">
        <v>0</v>
      </c>
      <c r="AA52" s="37">
        <v>0</v>
      </c>
      <c r="AB52" s="37">
        <v>0</v>
      </c>
      <c r="AC52" s="37">
        <v>2.95027398</v>
      </c>
      <c r="AD52" s="37">
        <v>2.9624436300000001</v>
      </c>
      <c r="AE52" s="37">
        <v>3.0767681100000002</v>
      </c>
      <c r="AF52" s="37">
        <v>3.0720540600000001</v>
      </c>
      <c r="AG52" s="37">
        <v>0</v>
      </c>
      <c r="AH52" s="37">
        <v>0</v>
      </c>
      <c r="AI52" s="37">
        <v>2.2351409199999996</v>
      </c>
      <c r="AJ52" s="37">
        <v>2.2066441399999999</v>
      </c>
      <c r="AK52" s="37">
        <v>0</v>
      </c>
      <c r="AL52" s="37">
        <f t="shared" ref="AL52:AL60" si="38">SUM(AC52,AE52,AG52,AI52,AK52)</f>
        <v>8.2621830099999993</v>
      </c>
      <c r="AM52" s="37">
        <f t="shared" ref="AM52:AM64" si="39">SUM(AD52,AF52,AH52,AJ52,AK52)</f>
        <v>8.2411418300000001</v>
      </c>
      <c r="AN52" s="39" t="s">
        <v>152</v>
      </c>
      <c r="AP52" s="26"/>
      <c r="AQ52" s="26"/>
    </row>
    <row r="53" spans="1:43" ht="31.5" customHeight="1" x14ac:dyDescent="0.25">
      <c r="A53" s="28" t="s">
        <v>109</v>
      </c>
      <c r="B53" s="29" t="s">
        <v>128</v>
      </c>
      <c r="C53" s="5" t="s">
        <v>129</v>
      </c>
      <c r="D53" s="5" t="s">
        <v>117</v>
      </c>
      <c r="E53" s="5">
        <v>2025</v>
      </c>
      <c r="F53" s="5" t="s">
        <v>54</v>
      </c>
      <c r="G53" s="5">
        <v>2025</v>
      </c>
      <c r="H53" s="1" t="s">
        <v>54</v>
      </c>
      <c r="I53" s="1" t="s">
        <v>54</v>
      </c>
      <c r="J53" s="37">
        <v>0</v>
      </c>
      <c r="K53" s="37">
        <f t="shared" si="36"/>
        <v>0</v>
      </c>
      <c r="L53" s="37">
        <v>0</v>
      </c>
      <c r="M53" s="37">
        <v>0</v>
      </c>
      <c r="N53" s="37">
        <v>0</v>
      </c>
      <c r="O53" s="37">
        <f>K53</f>
        <v>0</v>
      </c>
      <c r="P53" s="37">
        <f t="shared" si="37"/>
        <v>1.1507649200000001</v>
      </c>
      <c r="Q53" s="37">
        <v>0</v>
      </c>
      <c r="R53" s="37">
        <v>0</v>
      </c>
      <c r="S53" s="37">
        <v>0</v>
      </c>
      <c r="T53" s="37">
        <f>P53</f>
        <v>1.1507649200000001</v>
      </c>
      <c r="U53" s="38" t="s">
        <v>54</v>
      </c>
      <c r="V53" s="37">
        <v>0</v>
      </c>
      <c r="W53" s="38" t="s">
        <v>54</v>
      </c>
      <c r="X53" s="37">
        <f>V53</f>
        <v>0</v>
      </c>
      <c r="Y53" s="38" t="s">
        <v>54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7">
        <v>0</v>
      </c>
      <c r="AG53" s="37">
        <v>0</v>
      </c>
      <c r="AH53" s="37">
        <v>0</v>
      </c>
      <c r="AI53" s="37">
        <v>0</v>
      </c>
      <c r="AJ53" s="37">
        <v>0</v>
      </c>
      <c r="AK53" s="37">
        <v>1.1507649200000001</v>
      </c>
      <c r="AL53" s="37">
        <f t="shared" si="38"/>
        <v>1.1507649200000001</v>
      </c>
      <c r="AM53" s="37">
        <f t="shared" si="39"/>
        <v>1.1507649200000001</v>
      </c>
      <c r="AN53" s="39" t="s">
        <v>150</v>
      </c>
      <c r="AP53" s="26"/>
      <c r="AQ53" s="26"/>
    </row>
    <row r="54" spans="1:43" ht="38.25" customHeight="1" x14ac:dyDescent="0.25">
      <c r="A54" s="28" t="s">
        <v>109</v>
      </c>
      <c r="B54" s="29" t="s">
        <v>130</v>
      </c>
      <c r="C54" s="5" t="s">
        <v>131</v>
      </c>
      <c r="D54" s="5" t="s">
        <v>117</v>
      </c>
      <c r="E54" s="5">
        <v>2020</v>
      </c>
      <c r="F54" s="5">
        <v>2023</v>
      </c>
      <c r="G54" s="5">
        <v>2024</v>
      </c>
      <c r="H54" s="1" t="s">
        <v>54</v>
      </c>
      <c r="I54" s="1" t="s">
        <v>54</v>
      </c>
      <c r="J54" s="37">
        <v>0</v>
      </c>
      <c r="K54" s="37">
        <f t="shared" si="36"/>
        <v>13.407935330000001</v>
      </c>
      <c r="L54" s="37">
        <v>0</v>
      </c>
      <c r="M54" s="37">
        <v>0</v>
      </c>
      <c r="N54" s="37">
        <v>0</v>
      </c>
      <c r="O54" s="37">
        <f t="shared" ref="O54:O60" si="40">K54</f>
        <v>13.407935330000001</v>
      </c>
      <c r="P54" s="37">
        <f t="shared" si="37"/>
        <v>13.65025211</v>
      </c>
      <c r="Q54" s="37">
        <v>0</v>
      </c>
      <c r="R54" s="37">
        <v>0</v>
      </c>
      <c r="S54" s="37">
        <v>0</v>
      </c>
      <c r="T54" s="37">
        <f>P54</f>
        <v>13.65025211</v>
      </c>
      <c r="U54" s="38" t="s">
        <v>54</v>
      </c>
      <c r="V54" s="37">
        <v>0</v>
      </c>
      <c r="W54" s="38" t="s">
        <v>54</v>
      </c>
      <c r="X54" s="37">
        <f t="shared" ref="X54:X64" si="41">V54</f>
        <v>0</v>
      </c>
      <c r="Y54" s="38" t="s">
        <v>54</v>
      </c>
      <c r="Z54" s="37">
        <v>0</v>
      </c>
      <c r="AA54" s="37">
        <v>1.9398778800000003</v>
      </c>
      <c r="AB54" s="37">
        <v>1.99686411</v>
      </c>
      <c r="AC54" s="37">
        <v>3.3683227500000004</v>
      </c>
      <c r="AD54" s="37">
        <v>3.4512467999999998</v>
      </c>
      <c r="AE54" s="37">
        <v>0.70250958000000008</v>
      </c>
      <c r="AF54" s="37">
        <v>0.71578858000000001</v>
      </c>
      <c r="AG54" s="37">
        <v>5.8663568000000001</v>
      </c>
      <c r="AH54" s="37">
        <v>5.9439084000000006</v>
      </c>
      <c r="AI54" s="37">
        <v>1.5308683199999999</v>
      </c>
      <c r="AJ54" s="37">
        <v>1.5424442200000001</v>
      </c>
      <c r="AK54" s="37">
        <v>0</v>
      </c>
      <c r="AL54" s="37">
        <f t="shared" si="38"/>
        <v>11.46805745</v>
      </c>
      <c r="AM54" s="37">
        <f t="shared" si="39"/>
        <v>11.653388</v>
      </c>
      <c r="AN54" s="39" t="s">
        <v>152</v>
      </c>
      <c r="AP54" s="26"/>
      <c r="AQ54" s="26"/>
    </row>
    <row r="55" spans="1:43" ht="33" customHeight="1" x14ac:dyDescent="0.25">
      <c r="A55" s="28" t="s">
        <v>109</v>
      </c>
      <c r="B55" s="29" t="s">
        <v>132</v>
      </c>
      <c r="C55" s="5" t="s">
        <v>133</v>
      </c>
      <c r="D55" s="5" t="s">
        <v>117</v>
      </c>
      <c r="E55" s="5">
        <v>2023</v>
      </c>
      <c r="F55" s="5">
        <v>2023</v>
      </c>
      <c r="G55" s="5">
        <v>2023</v>
      </c>
      <c r="H55" s="1" t="s">
        <v>54</v>
      </c>
      <c r="I55" s="1" t="s">
        <v>54</v>
      </c>
      <c r="J55" s="37">
        <v>0</v>
      </c>
      <c r="K55" s="37">
        <f t="shared" si="36"/>
        <v>1.6882724699999998</v>
      </c>
      <c r="L55" s="37">
        <v>0</v>
      </c>
      <c r="M55" s="37">
        <v>0</v>
      </c>
      <c r="N55" s="37">
        <v>0</v>
      </c>
      <c r="O55" s="37">
        <f>K55</f>
        <v>1.6882724699999998</v>
      </c>
      <c r="P55" s="37">
        <f t="shared" si="37"/>
        <v>1.8801419699999999</v>
      </c>
      <c r="Q55" s="37">
        <v>0</v>
      </c>
      <c r="R55" s="37">
        <v>0</v>
      </c>
      <c r="S55" s="37">
        <v>0</v>
      </c>
      <c r="T55" s="37">
        <f t="shared" ref="T55:T60" si="42">P55</f>
        <v>1.8801419699999999</v>
      </c>
      <c r="U55" s="38" t="s">
        <v>54</v>
      </c>
      <c r="V55" s="37">
        <v>0</v>
      </c>
      <c r="W55" s="38" t="s">
        <v>54</v>
      </c>
      <c r="X55" s="37">
        <f t="shared" si="41"/>
        <v>0</v>
      </c>
      <c r="Y55" s="38" t="s">
        <v>54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1.6882724699999998</v>
      </c>
      <c r="AH55" s="37">
        <v>1.8801419699999999</v>
      </c>
      <c r="AI55" s="37">
        <v>0</v>
      </c>
      <c r="AJ55" s="37">
        <v>0</v>
      </c>
      <c r="AK55" s="37">
        <v>0</v>
      </c>
      <c r="AL55" s="37">
        <f t="shared" si="38"/>
        <v>1.6882724699999998</v>
      </c>
      <c r="AM55" s="37">
        <f t="shared" si="39"/>
        <v>1.8801419699999999</v>
      </c>
      <c r="AN55" s="39" t="s">
        <v>152</v>
      </c>
      <c r="AP55" s="26"/>
      <c r="AQ55" s="26"/>
    </row>
    <row r="56" spans="1:43" ht="33" customHeight="1" x14ac:dyDescent="0.25">
      <c r="A56" s="28" t="s">
        <v>109</v>
      </c>
      <c r="B56" s="29" t="s">
        <v>134</v>
      </c>
      <c r="C56" s="5" t="s">
        <v>135</v>
      </c>
      <c r="D56" s="5" t="s">
        <v>117</v>
      </c>
      <c r="E56" s="5">
        <v>2025</v>
      </c>
      <c r="F56" s="5" t="s">
        <v>54</v>
      </c>
      <c r="G56" s="5">
        <v>2025</v>
      </c>
      <c r="H56" s="1" t="s">
        <v>54</v>
      </c>
      <c r="I56" s="1" t="s">
        <v>54</v>
      </c>
      <c r="J56" s="37">
        <v>0</v>
      </c>
      <c r="K56" s="37">
        <f t="shared" si="36"/>
        <v>0</v>
      </c>
      <c r="L56" s="37">
        <v>0</v>
      </c>
      <c r="M56" s="37">
        <v>0</v>
      </c>
      <c r="N56" s="37">
        <v>0</v>
      </c>
      <c r="O56" s="37">
        <f>K56</f>
        <v>0</v>
      </c>
      <c r="P56" s="37">
        <f t="shared" si="37"/>
        <v>8.1420225200000012</v>
      </c>
      <c r="Q56" s="37">
        <v>0</v>
      </c>
      <c r="R56" s="37">
        <v>0</v>
      </c>
      <c r="S56" s="37">
        <v>0</v>
      </c>
      <c r="T56" s="37">
        <f t="shared" si="42"/>
        <v>8.1420225200000012</v>
      </c>
      <c r="U56" s="38" t="s">
        <v>54</v>
      </c>
      <c r="V56" s="37">
        <v>0</v>
      </c>
      <c r="W56" s="38" t="s">
        <v>54</v>
      </c>
      <c r="X56" s="37">
        <f t="shared" si="41"/>
        <v>0</v>
      </c>
      <c r="Y56" s="38" t="s">
        <v>54</v>
      </c>
      <c r="Z56" s="37">
        <v>0</v>
      </c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7">
        <v>0</v>
      </c>
      <c r="AG56" s="37">
        <v>0</v>
      </c>
      <c r="AH56" s="37">
        <v>0</v>
      </c>
      <c r="AI56" s="37">
        <v>0</v>
      </c>
      <c r="AJ56" s="37">
        <v>0</v>
      </c>
      <c r="AK56" s="37">
        <v>8.1420225200000012</v>
      </c>
      <c r="AL56" s="37">
        <f t="shared" si="38"/>
        <v>8.1420225200000012</v>
      </c>
      <c r="AM56" s="37">
        <f t="shared" si="39"/>
        <v>8.1420225200000012</v>
      </c>
      <c r="AN56" s="39" t="s">
        <v>150</v>
      </c>
      <c r="AP56" s="26"/>
      <c r="AQ56" s="26"/>
    </row>
    <row r="57" spans="1:43" ht="37.5" customHeight="1" x14ac:dyDescent="0.25">
      <c r="A57" s="28" t="s">
        <v>109</v>
      </c>
      <c r="B57" s="29" t="s">
        <v>136</v>
      </c>
      <c r="C57" s="5" t="s">
        <v>137</v>
      </c>
      <c r="D57" s="5" t="s">
        <v>117</v>
      </c>
      <c r="E57" s="5">
        <v>2022</v>
      </c>
      <c r="F57" s="5">
        <v>2022</v>
      </c>
      <c r="G57" s="5">
        <v>2022</v>
      </c>
      <c r="H57" s="1" t="s">
        <v>54</v>
      </c>
      <c r="I57" s="1" t="s">
        <v>54</v>
      </c>
      <c r="J57" s="37">
        <v>0</v>
      </c>
      <c r="K57" s="37">
        <f t="shared" si="36"/>
        <v>1.7989717199999999</v>
      </c>
      <c r="L57" s="37">
        <v>0</v>
      </c>
      <c r="M57" s="37">
        <v>0</v>
      </c>
      <c r="N57" s="37">
        <v>0</v>
      </c>
      <c r="O57" s="37">
        <f t="shared" si="40"/>
        <v>1.7989717199999999</v>
      </c>
      <c r="P57" s="37">
        <f t="shared" si="37"/>
        <v>2.1260403600000002</v>
      </c>
      <c r="Q57" s="37">
        <v>0</v>
      </c>
      <c r="R57" s="37">
        <v>0</v>
      </c>
      <c r="S57" s="37">
        <v>0</v>
      </c>
      <c r="T57" s="37">
        <f t="shared" si="42"/>
        <v>2.1260403600000002</v>
      </c>
      <c r="U57" s="38" t="s">
        <v>54</v>
      </c>
      <c r="V57" s="37">
        <v>0</v>
      </c>
      <c r="W57" s="38" t="s">
        <v>54</v>
      </c>
      <c r="X57" s="37">
        <f>V57</f>
        <v>0</v>
      </c>
      <c r="Y57" s="38" t="s">
        <v>54</v>
      </c>
      <c r="Z57" s="37"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1.7989717199999999</v>
      </c>
      <c r="AF57" s="37">
        <v>2.1260403600000002</v>
      </c>
      <c r="AG57" s="37">
        <v>0</v>
      </c>
      <c r="AH57" s="37">
        <v>0</v>
      </c>
      <c r="AI57" s="37">
        <v>0</v>
      </c>
      <c r="AJ57" s="37">
        <v>0</v>
      </c>
      <c r="AK57" s="37">
        <v>0</v>
      </c>
      <c r="AL57" s="37">
        <f t="shared" si="38"/>
        <v>1.7989717199999999</v>
      </c>
      <c r="AM57" s="37">
        <f t="shared" si="39"/>
        <v>2.1260403600000002</v>
      </c>
      <c r="AN57" s="39" t="s">
        <v>152</v>
      </c>
      <c r="AP57" s="26"/>
      <c r="AQ57" s="26"/>
    </row>
    <row r="58" spans="1:43" x14ac:dyDescent="0.25">
      <c r="A58" s="28" t="s">
        <v>109</v>
      </c>
      <c r="B58" s="29" t="s">
        <v>138</v>
      </c>
      <c r="C58" s="5" t="s">
        <v>139</v>
      </c>
      <c r="D58" s="5" t="s">
        <v>117</v>
      </c>
      <c r="E58" s="5">
        <v>2021</v>
      </c>
      <c r="F58" s="5" t="s">
        <v>54</v>
      </c>
      <c r="G58" s="5">
        <v>2024</v>
      </c>
      <c r="H58" s="1" t="s">
        <v>54</v>
      </c>
      <c r="I58" s="1" t="s">
        <v>54</v>
      </c>
      <c r="J58" s="37">
        <v>0</v>
      </c>
      <c r="K58" s="37">
        <f t="shared" si="36"/>
        <v>2.8340805099999997</v>
      </c>
      <c r="L58" s="37">
        <v>0</v>
      </c>
      <c r="M58" s="37">
        <v>0</v>
      </c>
      <c r="N58" s="37">
        <v>0</v>
      </c>
      <c r="O58" s="37">
        <f t="shared" si="40"/>
        <v>2.8340805099999997</v>
      </c>
      <c r="P58" s="37">
        <f t="shared" si="37"/>
        <v>3.2242588399999996</v>
      </c>
      <c r="Q58" s="37">
        <v>0</v>
      </c>
      <c r="R58" s="37">
        <v>0</v>
      </c>
      <c r="S58" s="37">
        <v>0</v>
      </c>
      <c r="T58" s="37">
        <f t="shared" si="42"/>
        <v>3.2242588399999996</v>
      </c>
      <c r="U58" s="38" t="s">
        <v>54</v>
      </c>
      <c r="V58" s="37">
        <v>0</v>
      </c>
      <c r="W58" s="38" t="s">
        <v>54</v>
      </c>
      <c r="X58" s="37">
        <f t="shared" ref="X58:X59" si="43">V58</f>
        <v>0</v>
      </c>
      <c r="Y58" s="38" t="s">
        <v>54</v>
      </c>
      <c r="Z58" s="37">
        <v>0</v>
      </c>
      <c r="AA58" s="37">
        <v>0</v>
      </c>
      <c r="AB58" s="37">
        <v>0</v>
      </c>
      <c r="AC58" s="37">
        <v>2.05555128</v>
      </c>
      <c r="AD58" s="37">
        <v>2.3492954999999998</v>
      </c>
      <c r="AE58" s="37">
        <v>0</v>
      </c>
      <c r="AF58" s="37">
        <v>0</v>
      </c>
      <c r="AG58" s="37">
        <v>0</v>
      </c>
      <c r="AH58" s="37">
        <v>0</v>
      </c>
      <c r="AI58" s="37">
        <v>0.77852922999999996</v>
      </c>
      <c r="AJ58" s="37">
        <v>0.87496333999999998</v>
      </c>
      <c r="AK58" s="37">
        <v>0</v>
      </c>
      <c r="AL58" s="37">
        <f t="shared" si="38"/>
        <v>2.8340805099999997</v>
      </c>
      <c r="AM58" s="37">
        <f t="shared" si="39"/>
        <v>3.2242588399999996</v>
      </c>
      <c r="AN58" s="39" t="s">
        <v>152</v>
      </c>
      <c r="AP58" s="26"/>
      <c r="AQ58" s="26"/>
    </row>
    <row r="59" spans="1:43" ht="31.5" x14ac:dyDescent="0.25">
      <c r="A59" s="28" t="s">
        <v>109</v>
      </c>
      <c r="B59" s="29" t="s">
        <v>140</v>
      </c>
      <c r="C59" s="5" t="s">
        <v>141</v>
      </c>
      <c r="D59" s="5" t="s">
        <v>117</v>
      </c>
      <c r="E59" s="5">
        <v>2024</v>
      </c>
      <c r="F59" s="5" t="s">
        <v>54</v>
      </c>
      <c r="G59" s="5">
        <v>2024</v>
      </c>
      <c r="H59" s="1" t="s">
        <v>54</v>
      </c>
      <c r="I59" s="1" t="s">
        <v>54</v>
      </c>
      <c r="J59" s="37">
        <v>0</v>
      </c>
      <c r="K59" s="37">
        <f t="shared" si="36"/>
        <v>1.4994292599999999</v>
      </c>
      <c r="L59" s="37">
        <v>0</v>
      </c>
      <c r="M59" s="37">
        <v>0</v>
      </c>
      <c r="N59" s="37">
        <v>0</v>
      </c>
      <c r="O59" s="37">
        <f t="shared" si="40"/>
        <v>1.4994292599999999</v>
      </c>
      <c r="P59" s="37">
        <f t="shared" si="37"/>
        <v>1.45243714</v>
      </c>
      <c r="Q59" s="37">
        <v>0</v>
      </c>
      <c r="R59" s="37">
        <v>0</v>
      </c>
      <c r="S59" s="37">
        <v>0</v>
      </c>
      <c r="T59" s="37">
        <f t="shared" si="42"/>
        <v>1.45243714</v>
      </c>
      <c r="U59" s="38" t="s">
        <v>54</v>
      </c>
      <c r="V59" s="37">
        <v>0</v>
      </c>
      <c r="W59" s="38" t="s">
        <v>54</v>
      </c>
      <c r="X59" s="37">
        <f t="shared" si="43"/>
        <v>0</v>
      </c>
      <c r="Y59" s="38" t="s">
        <v>54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  <c r="AH59" s="37">
        <v>0</v>
      </c>
      <c r="AI59" s="37">
        <v>1.4994292599999999</v>
      </c>
      <c r="AJ59" s="37">
        <v>1.45243714</v>
      </c>
      <c r="AK59" s="37">
        <v>0</v>
      </c>
      <c r="AL59" s="37">
        <f t="shared" si="38"/>
        <v>1.4994292599999999</v>
      </c>
      <c r="AM59" s="37">
        <f t="shared" si="39"/>
        <v>1.45243714</v>
      </c>
      <c r="AN59" s="39" t="s">
        <v>152</v>
      </c>
      <c r="AP59" s="26"/>
      <c r="AQ59" s="26"/>
    </row>
    <row r="60" spans="1:43" ht="31.5" x14ac:dyDescent="0.25">
      <c r="A60" s="28" t="s">
        <v>109</v>
      </c>
      <c r="B60" s="29" t="s">
        <v>142</v>
      </c>
      <c r="C60" s="5" t="s">
        <v>143</v>
      </c>
      <c r="D60" s="5" t="s">
        <v>117</v>
      </c>
      <c r="E60" s="5">
        <v>2020</v>
      </c>
      <c r="F60" s="5">
        <v>2020</v>
      </c>
      <c r="G60" s="5" t="s">
        <v>54</v>
      </c>
      <c r="H60" s="1" t="s">
        <v>54</v>
      </c>
      <c r="I60" s="1" t="s">
        <v>54</v>
      </c>
      <c r="J60" s="37">
        <v>0</v>
      </c>
      <c r="K60" s="37">
        <f>J60+AA60+AC60+AE60+AG60+AI60</f>
        <v>2.50692381</v>
      </c>
      <c r="L60" s="37">
        <v>0</v>
      </c>
      <c r="M60" s="37">
        <v>0</v>
      </c>
      <c r="N60" s="37">
        <v>0</v>
      </c>
      <c r="O60" s="37">
        <f t="shared" si="40"/>
        <v>2.50692381</v>
      </c>
      <c r="P60" s="37">
        <f>J60+AB60+AD60+AF60+AH60+AJ60+AK60</f>
        <v>0</v>
      </c>
      <c r="Q60" s="37">
        <v>0</v>
      </c>
      <c r="R60" s="37">
        <v>0</v>
      </c>
      <c r="S60" s="37">
        <v>0</v>
      </c>
      <c r="T60" s="37">
        <f t="shared" si="42"/>
        <v>0</v>
      </c>
      <c r="U60" s="38" t="s">
        <v>54</v>
      </c>
      <c r="V60" s="37">
        <v>0</v>
      </c>
      <c r="W60" s="38" t="s">
        <v>54</v>
      </c>
      <c r="X60" s="37">
        <f t="shared" si="41"/>
        <v>0</v>
      </c>
      <c r="Y60" s="38" t="s">
        <v>54</v>
      </c>
      <c r="Z60" s="37">
        <v>0</v>
      </c>
      <c r="AA60" s="37">
        <v>2.50692381</v>
      </c>
      <c r="AB60" s="37">
        <v>0</v>
      </c>
      <c r="AC60" s="37">
        <v>0</v>
      </c>
      <c r="AD60" s="37">
        <v>0</v>
      </c>
      <c r="AE60" s="37">
        <v>0</v>
      </c>
      <c r="AF60" s="37">
        <v>0</v>
      </c>
      <c r="AG60" s="37">
        <v>0</v>
      </c>
      <c r="AH60" s="37">
        <v>0</v>
      </c>
      <c r="AI60" s="37">
        <v>0</v>
      </c>
      <c r="AJ60" s="37">
        <v>0</v>
      </c>
      <c r="AK60" s="37">
        <v>0</v>
      </c>
      <c r="AL60" s="37">
        <f t="shared" si="38"/>
        <v>0</v>
      </c>
      <c r="AM60" s="37">
        <f t="shared" si="39"/>
        <v>0</v>
      </c>
      <c r="AN60" s="39" t="s">
        <v>149</v>
      </c>
      <c r="AP60" s="26"/>
      <c r="AQ60" s="26"/>
    </row>
    <row r="61" spans="1:43" ht="47.25" x14ac:dyDescent="0.25">
      <c r="A61" s="28" t="s">
        <v>109</v>
      </c>
      <c r="B61" s="29" t="s">
        <v>144</v>
      </c>
      <c r="C61" s="5" t="s">
        <v>145</v>
      </c>
      <c r="D61" s="5" t="s">
        <v>117</v>
      </c>
      <c r="E61" s="5">
        <v>2021</v>
      </c>
      <c r="F61" s="5" t="s">
        <v>54</v>
      </c>
      <c r="G61" s="5">
        <v>2021</v>
      </c>
      <c r="H61" s="1" t="s">
        <v>54</v>
      </c>
      <c r="I61" s="1" t="s">
        <v>54</v>
      </c>
      <c r="J61" s="37">
        <v>0</v>
      </c>
      <c r="K61" s="37">
        <f>J61+AA61+AC61+AE61+AG61+AI61</f>
        <v>0</v>
      </c>
      <c r="L61" s="37">
        <v>0</v>
      </c>
      <c r="M61" s="37">
        <v>0</v>
      </c>
      <c r="N61" s="37">
        <v>0</v>
      </c>
      <c r="O61" s="37">
        <v>0</v>
      </c>
      <c r="P61" s="37">
        <f>J61+AB61+AD61+AF61+AH61+AJ61+AK61</f>
        <v>0.39281159000000004</v>
      </c>
      <c r="Q61" s="37">
        <v>0</v>
      </c>
      <c r="R61" s="37">
        <v>0</v>
      </c>
      <c r="S61" s="37">
        <f>P61</f>
        <v>0.39281159000000004</v>
      </c>
      <c r="T61" s="37">
        <v>0</v>
      </c>
      <c r="U61" s="38" t="s">
        <v>54</v>
      </c>
      <c r="V61" s="37">
        <v>0</v>
      </c>
      <c r="W61" s="38" t="s">
        <v>54</v>
      </c>
      <c r="X61" s="37">
        <f t="shared" si="41"/>
        <v>0</v>
      </c>
      <c r="Y61" s="38" t="s">
        <v>54</v>
      </c>
      <c r="Z61" s="37">
        <v>0</v>
      </c>
      <c r="AA61" s="37">
        <v>0</v>
      </c>
      <c r="AB61" s="37">
        <v>0</v>
      </c>
      <c r="AC61" s="37">
        <v>0</v>
      </c>
      <c r="AD61" s="37">
        <v>0.39281159000000004</v>
      </c>
      <c r="AE61" s="37">
        <v>0</v>
      </c>
      <c r="AF61" s="37">
        <v>0</v>
      </c>
      <c r="AG61" s="37">
        <v>0</v>
      </c>
      <c r="AH61" s="37">
        <v>0</v>
      </c>
      <c r="AI61" s="37">
        <v>0</v>
      </c>
      <c r="AJ61" s="37">
        <v>0</v>
      </c>
      <c r="AK61" s="37">
        <v>0</v>
      </c>
      <c r="AL61" s="37">
        <f>SUM(AC61,AE61,AG61,AI61,AK61)</f>
        <v>0</v>
      </c>
      <c r="AM61" s="37">
        <f t="shared" si="39"/>
        <v>0.39281159000000004</v>
      </c>
      <c r="AN61" s="39" t="s">
        <v>150</v>
      </c>
      <c r="AP61" s="26"/>
      <c r="AQ61" s="26"/>
    </row>
    <row r="62" spans="1:43" ht="31.5" x14ac:dyDescent="0.25">
      <c r="A62" s="28" t="s">
        <v>109</v>
      </c>
      <c r="B62" s="29" t="s">
        <v>111</v>
      </c>
      <c r="C62" s="5" t="s">
        <v>146</v>
      </c>
      <c r="D62" s="5" t="s">
        <v>117</v>
      </c>
      <c r="E62" s="5">
        <v>2020</v>
      </c>
      <c r="F62" s="5" t="s">
        <v>54</v>
      </c>
      <c r="G62" s="5">
        <v>2020</v>
      </c>
      <c r="H62" s="1" t="s">
        <v>54</v>
      </c>
      <c r="I62" s="1" t="s">
        <v>54</v>
      </c>
      <c r="J62" s="37">
        <v>0</v>
      </c>
      <c r="K62" s="37">
        <f t="shared" ref="K62:K64" si="44">J62+AA62+AC62+AE62+AG62+AI62</f>
        <v>0</v>
      </c>
      <c r="L62" s="37">
        <v>0</v>
      </c>
      <c r="M62" s="37">
        <v>0</v>
      </c>
      <c r="N62" s="37">
        <v>0</v>
      </c>
      <c r="O62" s="37">
        <v>0</v>
      </c>
      <c r="P62" s="37">
        <f t="shared" ref="P62:P64" si="45">J62+AB62+AD62+AF62+AH62+AJ62+AK62</f>
        <v>3</v>
      </c>
      <c r="Q62" s="37">
        <v>0</v>
      </c>
      <c r="R62" s="37">
        <v>0</v>
      </c>
      <c r="S62" s="37">
        <f t="shared" ref="S62" si="46">P62</f>
        <v>3</v>
      </c>
      <c r="T62" s="37">
        <v>0</v>
      </c>
      <c r="U62" s="38" t="s">
        <v>54</v>
      </c>
      <c r="V62" s="37">
        <v>0</v>
      </c>
      <c r="W62" s="38" t="s">
        <v>54</v>
      </c>
      <c r="X62" s="37">
        <f t="shared" si="41"/>
        <v>0</v>
      </c>
      <c r="Y62" s="38" t="s">
        <v>54</v>
      </c>
      <c r="Z62" s="37">
        <v>0</v>
      </c>
      <c r="AA62" s="37">
        <v>0</v>
      </c>
      <c r="AB62" s="37">
        <v>3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f t="shared" ref="AL62:AL64" si="47">SUM(AC62,AE62,AG62,AI62,AK62)</f>
        <v>0</v>
      </c>
      <c r="AM62" s="37">
        <f t="shared" si="39"/>
        <v>0</v>
      </c>
      <c r="AN62" s="39" t="s">
        <v>150</v>
      </c>
      <c r="AP62" s="26"/>
      <c r="AQ62" s="26"/>
    </row>
    <row r="63" spans="1:43" ht="63" x14ac:dyDescent="0.25">
      <c r="A63" s="28" t="s">
        <v>109</v>
      </c>
      <c r="B63" s="29" t="s">
        <v>112</v>
      </c>
      <c r="C63" s="5" t="s">
        <v>147</v>
      </c>
      <c r="D63" s="5" t="s">
        <v>117</v>
      </c>
      <c r="E63" s="5">
        <v>2020</v>
      </c>
      <c r="F63" s="5" t="s">
        <v>54</v>
      </c>
      <c r="G63" s="5">
        <v>2020</v>
      </c>
      <c r="H63" s="1" t="s">
        <v>54</v>
      </c>
      <c r="I63" s="1" t="s">
        <v>54</v>
      </c>
      <c r="J63" s="37">
        <v>0</v>
      </c>
      <c r="K63" s="37">
        <f t="shared" si="44"/>
        <v>0</v>
      </c>
      <c r="L63" s="37">
        <v>0</v>
      </c>
      <c r="M63" s="37">
        <v>0</v>
      </c>
      <c r="N63" s="37">
        <v>0</v>
      </c>
      <c r="O63" s="37">
        <v>0</v>
      </c>
      <c r="P63" s="37">
        <f t="shared" si="45"/>
        <v>0.73007184999999997</v>
      </c>
      <c r="Q63" s="37">
        <v>0</v>
      </c>
      <c r="R63" s="37">
        <v>0</v>
      </c>
      <c r="S63" s="37">
        <v>0.44078371999999999</v>
      </c>
      <c r="T63" s="37">
        <v>0.28928813000000003</v>
      </c>
      <c r="U63" s="38" t="s">
        <v>54</v>
      </c>
      <c r="V63" s="37">
        <v>0</v>
      </c>
      <c r="W63" s="38" t="s">
        <v>54</v>
      </c>
      <c r="X63" s="37">
        <f t="shared" si="41"/>
        <v>0</v>
      </c>
      <c r="Y63" s="38" t="s">
        <v>54</v>
      </c>
      <c r="Z63" s="37">
        <v>0</v>
      </c>
      <c r="AA63" s="37">
        <v>0</v>
      </c>
      <c r="AB63" s="37">
        <v>0.73007184999999997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f t="shared" si="47"/>
        <v>0</v>
      </c>
      <c r="AM63" s="37">
        <f t="shared" si="39"/>
        <v>0</v>
      </c>
      <c r="AN63" s="39" t="s">
        <v>150</v>
      </c>
      <c r="AP63" s="26"/>
      <c r="AQ63" s="26"/>
    </row>
    <row r="64" spans="1:43" ht="31.5" x14ac:dyDescent="0.25">
      <c r="A64" s="28" t="s">
        <v>109</v>
      </c>
      <c r="B64" s="29" t="s">
        <v>113</v>
      </c>
      <c r="C64" s="5" t="s">
        <v>148</v>
      </c>
      <c r="D64" s="5" t="s">
        <v>117</v>
      </c>
      <c r="E64" s="5">
        <v>2020</v>
      </c>
      <c r="F64" s="5" t="s">
        <v>54</v>
      </c>
      <c r="G64" s="5">
        <v>2020</v>
      </c>
      <c r="H64" s="1" t="s">
        <v>54</v>
      </c>
      <c r="I64" s="1" t="s">
        <v>54</v>
      </c>
      <c r="J64" s="37">
        <v>0</v>
      </c>
      <c r="K64" s="37">
        <f t="shared" si="44"/>
        <v>0</v>
      </c>
      <c r="L64" s="37">
        <v>0</v>
      </c>
      <c r="M64" s="37">
        <v>0</v>
      </c>
      <c r="N64" s="37">
        <v>0</v>
      </c>
      <c r="O64" s="37">
        <v>0</v>
      </c>
      <c r="P64" s="37">
        <f t="shared" si="45"/>
        <v>0.21</v>
      </c>
      <c r="Q64" s="37">
        <v>0</v>
      </c>
      <c r="R64" s="37">
        <v>0</v>
      </c>
      <c r="S64" s="37">
        <f>P64</f>
        <v>0.21</v>
      </c>
      <c r="T64" s="37">
        <v>0</v>
      </c>
      <c r="U64" s="38" t="s">
        <v>54</v>
      </c>
      <c r="V64" s="37">
        <v>0</v>
      </c>
      <c r="W64" s="38" t="s">
        <v>54</v>
      </c>
      <c r="X64" s="37">
        <f t="shared" si="41"/>
        <v>0</v>
      </c>
      <c r="Y64" s="38" t="s">
        <v>54</v>
      </c>
      <c r="Z64" s="37">
        <v>0</v>
      </c>
      <c r="AA64" s="37">
        <v>0</v>
      </c>
      <c r="AB64" s="37">
        <v>0.21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37">
        <v>0</v>
      </c>
      <c r="AI64" s="37">
        <v>0</v>
      </c>
      <c r="AJ64" s="37">
        <v>0</v>
      </c>
      <c r="AK64" s="37">
        <v>0</v>
      </c>
      <c r="AL64" s="37">
        <f t="shared" si="47"/>
        <v>0</v>
      </c>
      <c r="AM64" s="37">
        <f t="shared" si="39"/>
        <v>0</v>
      </c>
      <c r="AN64" s="39" t="s">
        <v>150</v>
      </c>
      <c r="AP64" s="26"/>
      <c r="AQ64" s="26"/>
    </row>
    <row r="66" spans="11:39" x14ac:dyDescent="0.25">
      <c r="K66" s="26"/>
      <c r="P66" s="40"/>
      <c r="U66" s="40"/>
      <c r="V66" s="26"/>
      <c r="W66" s="40"/>
      <c r="Y66" s="26"/>
      <c r="Z66" s="26"/>
      <c r="AA66" s="40"/>
      <c r="AB66" s="41"/>
      <c r="AC66" s="41"/>
      <c r="AD66" s="41"/>
      <c r="AE66" s="26"/>
      <c r="AF66" s="42"/>
      <c r="AG66" s="26"/>
      <c r="AH66" s="42"/>
      <c r="AI66" s="40"/>
      <c r="AJ66" s="42"/>
      <c r="AK66" s="26"/>
      <c r="AL66" s="26"/>
      <c r="AM66" s="26"/>
    </row>
    <row r="67" spans="11:39" x14ac:dyDescent="0.25">
      <c r="K67" s="40"/>
      <c r="P67" s="43"/>
      <c r="AC67" s="26"/>
      <c r="AE67" s="26"/>
      <c r="AG67" s="26"/>
      <c r="AI67" s="40"/>
      <c r="AK67" s="26"/>
    </row>
    <row r="68" spans="11:39" x14ac:dyDescent="0.25">
      <c r="AM68" s="43"/>
    </row>
    <row r="69" spans="11:39" x14ac:dyDescent="0.25">
      <c r="K69" s="13"/>
      <c r="L69" s="13"/>
      <c r="M69" s="13"/>
      <c r="N69" s="13"/>
      <c r="O69" s="13"/>
      <c r="P69" s="13"/>
      <c r="Q69" s="13"/>
      <c r="R69" s="13"/>
      <c r="S69" s="13"/>
      <c r="T69" s="13"/>
      <c r="AD69" s="43"/>
    </row>
    <row r="77" spans="11:39" ht="14.25" customHeight="1" x14ac:dyDescent="0.25"/>
    <row r="78" spans="11:39" ht="16.5" customHeight="1" x14ac:dyDescent="0.25"/>
  </sheetData>
  <mergeCells count="31">
    <mergeCell ref="AN14:AN16"/>
    <mergeCell ref="K15:O15"/>
    <mergeCell ref="P15:T15"/>
    <mergeCell ref="U15:V15"/>
    <mergeCell ref="W15:X15"/>
    <mergeCell ref="Y15:Z15"/>
    <mergeCell ref="AC15:AD15"/>
    <mergeCell ref="AE15:AF15"/>
    <mergeCell ref="AG15:AH15"/>
    <mergeCell ref="AI15:AJ15"/>
    <mergeCell ref="AL15:AL16"/>
    <mergeCell ref="AM15:AM16"/>
    <mergeCell ref="A13:AM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U14:Z14"/>
    <mergeCell ref="AA14:AB15"/>
    <mergeCell ref="AC14:AM14"/>
    <mergeCell ref="A12:AN12"/>
    <mergeCell ref="A4:AN4"/>
    <mergeCell ref="A6:AN6"/>
    <mergeCell ref="A7:AN7"/>
    <mergeCell ref="A9:AN9"/>
    <mergeCell ref="A11:AN11"/>
  </mergeCells>
  <conditionalFormatting sqref="AL15:AM16">
    <cfRule type="cellIs" dxfId="0" priority="1" operator="equal">
      <formula>""</formula>
    </cfRule>
  </conditionalFormatting>
  <printOptions horizontalCentered="1"/>
  <pageMargins left="0" right="0" top="0" bottom="0" header="0.31496062992125984" footer="0.31496062992125984"/>
  <pageSetup paperSize="8" scale="33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2020-01-21T07:32:24Z</dcterms:created>
  <dcterms:modified xsi:type="dcterms:W3CDTF">2020-02-07T12:28:25Z</dcterms:modified>
</cp:coreProperties>
</file>